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Produtos" sheetId="6" r:id="rId1"/>
    <sheet name="Produtos (2)" sheetId="7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5" i="7"/>
  <c r="J115"/>
  <c r="N115" s="1"/>
  <c r="L114"/>
  <c r="J114"/>
  <c r="N114" s="1"/>
  <c r="I114"/>
  <c r="M114" s="1"/>
  <c r="L113"/>
  <c r="J113"/>
  <c r="N113" s="1"/>
  <c r="L112"/>
  <c r="J112"/>
  <c r="N112" s="1"/>
  <c r="I112"/>
  <c r="M112" s="1"/>
  <c r="L111"/>
  <c r="J111"/>
  <c r="N111" s="1"/>
  <c r="L110"/>
  <c r="J110"/>
  <c r="N110" s="1"/>
  <c r="I110"/>
  <c r="M110" s="1"/>
  <c r="L109"/>
  <c r="J109"/>
  <c r="N109" s="1"/>
  <c r="L108"/>
  <c r="J108"/>
  <c r="N108" s="1"/>
  <c r="I108"/>
  <c r="M108" s="1"/>
  <c r="L107"/>
  <c r="J107"/>
  <c r="N107" s="1"/>
  <c r="L106"/>
  <c r="J106"/>
  <c r="N106" s="1"/>
  <c r="I106"/>
  <c r="M106" s="1"/>
  <c r="L105"/>
  <c r="J105"/>
  <c r="N105" s="1"/>
  <c r="L104"/>
  <c r="J104"/>
  <c r="N104" s="1"/>
  <c r="I104"/>
  <c r="M104" s="1"/>
  <c r="L103"/>
  <c r="J103"/>
  <c r="N103" s="1"/>
  <c r="L102"/>
  <c r="J102"/>
  <c r="N102" s="1"/>
  <c r="I102"/>
  <c r="M102" s="1"/>
  <c r="L101"/>
  <c r="J101"/>
  <c r="N101" s="1"/>
  <c r="L100"/>
  <c r="J100"/>
  <c r="N100" s="1"/>
  <c r="I100"/>
  <c r="M100" s="1"/>
  <c r="L99"/>
  <c r="J99"/>
  <c r="N99" s="1"/>
  <c r="L98"/>
  <c r="J98"/>
  <c r="N98" s="1"/>
  <c r="I98"/>
  <c r="M98" s="1"/>
  <c r="L97"/>
  <c r="J97"/>
  <c r="N97" s="1"/>
  <c r="L96"/>
  <c r="J96"/>
  <c r="N96" s="1"/>
  <c r="I96"/>
  <c r="M96" s="1"/>
  <c r="L95"/>
  <c r="J95"/>
  <c r="N95" s="1"/>
  <c r="L94"/>
  <c r="J94"/>
  <c r="N94" s="1"/>
  <c r="I94"/>
  <c r="M94" s="1"/>
  <c r="L93"/>
  <c r="J93"/>
  <c r="N93" s="1"/>
  <c r="L92"/>
  <c r="J92"/>
  <c r="N92" s="1"/>
  <c r="I92"/>
  <c r="M92" s="1"/>
  <c r="L91"/>
  <c r="J91"/>
  <c r="N91" s="1"/>
  <c r="L90"/>
  <c r="J90"/>
  <c r="N90" s="1"/>
  <c r="I90"/>
  <c r="M90" s="1"/>
  <c r="L89"/>
  <c r="J89"/>
  <c r="N89" s="1"/>
  <c r="L88"/>
  <c r="J88"/>
  <c r="N88" s="1"/>
  <c r="I88"/>
  <c r="M88" s="1"/>
  <c r="L87"/>
  <c r="J87"/>
  <c r="N87" s="1"/>
  <c r="L86"/>
  <c r="J86"/>
  <c r="N86" s="1"/>
  <c r="I86"/>
  <c r="M86" s="1"/>
  <c r="L85"/>
  <c r="J85"/>
  <c r="N85" s="1"/>
  <c r="L84"/>
  <c r="J84"/>
  <c r="N84" s="1"/>
  <c r="I84"/>
  <c r="M84" s="1"/>
  <c r="L83"/>
  <c r="J83"/>
  <c r="N83" s="1"/>
  <c r="L82"/>
  <c r="J82"/>
  <c r="N82" s="1"/>
  <c r="I82"/>
  <c r="M82" s="1"/>
  <c r="L81"/>
  <c r="J81"/>
  <c r="N81" s="1"/>
  <c r="L80"/>
  <c r="J80"/>
  <c r="N80" s="1"/>
  <c r="I80"/>
  <c r="M80" s="1"/>
  <c r="L79"/>
  <c r="J79"/>
  <c r="N79" s="1"/>
  <c r="L78"/>
  <c r="J78"/>
  <c r="N78" s="1"/>
  <c r="I78"/>
  <c r="M78" s="1"/>
  <c r="L77"/>
  <c r="J77"/>
  <c r="N77" s="1"/>
  <c r="L76"/>
  <c r="J76"/>
  <c r="N76" s="1"/>
  <c r="I76"/>
  <c r="M76" s="1"/>
  <c r="L75"/>
  <c r="J75"/>
  <c r="N75" s="1"/>
  <c r="L74"/>
  <c r="J74"/>
  <c r="N74" s="1"/>
  <c r="I74"/>
  <c r="M74" s="1"/>
  <c r="L73"/>
  <c r="J73"/>
  <c r="N73" s="1"/>
  <c r="L72"/>
  <c r="J72"/>
  <c r="N72" s="1"/>
  <c r="I72"/>
  <c r="M72" s="1"/>
  <c r="L71"/>
  <c r="J71"/>
  <c r="N71" s="1"/>
  <c r="L70"/>
  <c r="J70"/>
  <c r="N70" s="1"/>
  <c r="I70"/>
  <c r="M70" s="1"/>
  <c r="L69"/>
  <c r="J69"/>
  <c r="N69" s="1"/>
  <c r="L68"/>
  <c r="J68"/>
  <c r="N68" s="1"/>
  <c r="I68"/>
  <c r="M68" s="1"/>
  <c r="L67"/>
  <c r="J67"/>
  <c r="N67" s="1"/>
  <c r="L66"/>
  <c r="J66"/>
  <c r="N66" s="1"/>
  <c r="I66"/>
  <c r="M66" s="1"/>
  <c r="L65"/>
  <c r="J65"/>
  <c r="N65" s="1"/>
  <c r="L64"/>
  <c r="J64"/>
  <c r="N64" s="1"/>
  <c r="I64"/>
  <c r="M64" s="1"/>
  <c r="L63"/>
  <c r="J63"/>
  <c r="N63" s="1"/>
  <c r="L62"/>
  <c r="J62"/>
  <c r="N62" s="1"/>
  <c r="I62"/>
  <c r="M62" s="1"/>
  <c r="L61"/>
  <c r="J61"/>
  <c r="N61" s="1"/>
  <c r="L60"/>
  <c r="J60"/>
  <c r="N60" s="1"/>
  <c r="I60"/>
  <c r="M60" s="1"/>
  <c r="L59"/>
  <c r="J59"/>
  <c r="N59" s="1"/>
  <c r="L58"/>
  <c r="J58"/>
  <c r="N58" s="1"/>
  <c r="I58"/>
  <c r="M58" s="1"/>
  <c r="L57"/>
  <c r="J57"/>
  <c r="N57" s="1"/>
  <c r="L56"/>
  <c r="J56"/>
  <c r="N56" s="1"/>
  <c r="I56"/>
  <c r="M56" s="1"/>
  <c r="L55"/>
  <c r="J55"/>
  <c r="N55" s="1"/>
  <c r="L54"/>
  <c r="J54"/>
  <c r="N54" s="1"/>
  <c r="I54"/>
  <c r="M54" s="1"/>
  <c r="L53"/>
  <c r="J53"/>
  <c r="N53" s="1"/>
  <c r="L52"/>
  <c r="J52"/>
  <c r="N52" s="1"/>
  <c r="I52"/>
  <c r="M52" s="1"/>
  <c r="L51"/>
  <c r="J51"/>
  <c r="N51" s="1"/>
  <c r="L50"/>
  <c r="J50"/>
  <c r="N50" s="1"/>
  <c r="I50"/>
  <c r="M50" s="1"/>
  <c r="L49"/>
  <c r="J49"/>
  <c r="N49" s="1"/>
  <c r="L48"/>
  <c r="J48"/>
  <c r="N48" s="1"/>
  <c r="I48"/>
  <c r="M48" s="1"/>
  <c r="L47"/>
  <c r="J47"/>
  <c r="N47" s="1"/>
  <c r="L46"/>
  <c r="J46"/>
  <c r="N46" s="1"/>
  <c r="I46"/>
  <c r="M46" s="1"/>
  <c r="L45"/>
  <c r="J45"/>
  <c r="N45" s="1"/>
  <c r="L44"/>
  <c r="J44"/>
  <c r="N44" s="1"/>
  <c r="I44"/>
  <c r="M44" s="1"/>
  <c r="L43"/>
  <c r="J43"/>
  <c r="N43" s="1"/>
  <c r="L42"/>
  <c r="J42"/>
  <c r="N42" s="1"/>
  <c r="I42"/>
  <c r="M42" s="1"/>
  <c r="L41"/>
  <c r="J41"/>
  <c r="N41" s="1"/>
  <c r="L40"/>
  <c r="J40"/>
  <c r="N40" s="1"/>
  <c r="I40"/>
  <c r="M40" s="1"/>
  <c r="L39"/>
  <c r="J39"/>
  <c r="N39" s="1"/>
  <c r="H38"/>
  <c r="L38" s="1"/>
  <c r="H37"/>
  <c r="L37" s="1"/>
  <c r="H36"/>
  <c r="L36" s="1"/>
  <c r="H35"/>
  <c r="L35" s="1"/>
  <c r="H34"/>
  <c r="L34" s="1"/>
  <c r="H33"/>
  <c r="L33" s="1"/>
  <c r="H32"/>
  <c r="L32" s="1"/>
  <c r="H31"/>
  <c r="L31" s="1"/>
  <c r="H30"/>
  <c r="L30" s="1"/>
  <c r="H29"/>
  <c r="L29" s="1"/>
  <c r="H28"/>
  <c r="L28" s="1"/>
  <c r="H27"/>
  <c r="L27" s="1"/>
  <c r="H26"/>
  <c r="L26" s="1"/>
  <c r="H25"/>
  <c r="L25" s="1"/>
  <c r="H24"/>
  <c r="L24" s="1"/>
  <c r="H23"/>
  <c r="L23" s="1"/>
  <c r="H22"/>
  <c r="L22" s="1"/>
  <c r="H21"/>
  <c r="L21" s="1"/>
  <c r="H20"/>
  <c r="L20" s="1"/>
  <c r="H19"/>
  <c r="L19" s="1"/>
  <c r="H18"/>
  <c r="L18" s="1"/>
  <c r="H17"/>
  <c r="L17" s="1"/>
  <c r="H16"/>
  <c r="L16" s="1"/>
  <c r="H15"/>
  <c r="L15" s="1"/>
  <c r="H14"/>
  <c r="L14" s="1"/>
  <c r="H13"/>
  <c r="L13" s="1"/>
  <c r="H12"/>
  <c r="L12" s="1"/>
  <c r="H11"/>
  <c r="L11" s="1"/>
  <c r="H10"/>
  <c r="L10" s="1"/>
  <c r="H9"/>
  <c r="L9" s="1"/>
  <c r="H8"/>
  <c r="L8" s="1"/>
  <c r="H7"/>
  <c r="L7" s="1"/>
  <c r="H6"/>
  <c r="L6" s="1"/>
  <c r="H5"/>
  <c r="L5" s="1"/>
  <c r="E5"/>
  <c r="H4"/>
  <c r="L4" s="1"/>
  <c r="H3"/>
  <c r="J3" s="1"/>
  <c r="N3" s="1"/>
  <c r="F3"/>
  <c r="E5" i="6"/>
  <c r="L3" i="7" l="1"/>
  <c r="J4"/>
  <c r="N4" s="1"/>
  <c r="I3"/>
  <c r="I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I91"/>
  <c r="I93"/>
  <c r="I95"/>
  <c r="I97"/>
  <c r="I99"/>
  <c r="I101"/>
  <c r="I103"/>
  <c r="I105"/>
  <c r="I107"/>
  <c r="I109"/>
  <c r="I111"/>
  <c r="I113"/>
  <c r="I115"/>
  <c r="K40"/>
  <c r="P40" s="1"/>
  <c r="K42"/>
  <c r="P42" s="1"/>
  <c r="K44"/>
  <c r="P44" s="1"/>
  <c r="K46"/>
  <c r="P46" s="1"/>
  <c r="K48"/>
  <c r="P48" s="1"/>
  <c r="K50"/>
  <c r="P50" s="1"/>
  <c r="K52"/>
  <c r="P52" s="1"/>
  <c r="K54"/>
  <c r="P54" s="1"/>
  <c r="K56"/>
  <c r="P56" s="1"/>
  <c r="K58"/>
  <c r="P58" s="1"/>
  <c r="K60"/>
  <c r="P60" s="1"/>
  <c r="K62"/>
  <c r="P62" s="1"/>
  <c r="K64"/>
  <c r="P64" s="1"/>
  <c r="K66"/>
  <c r="P66" s="1"/>
  <c r="K68"/>
  <c r="P68" s="1"/>
  <c r="K70"/>
  <c r="P70" s="1"/>
  <c r="K72"/>
  <c r="P72" s="1"/>
  <c r="K74"/>
  <c r="P74" s="1"/>
  <c r="K76"/>
  <c r="P76" s="1"/>
  <c r="K78"/>
  <c r="P78" s="1"/>
  <c r="K80"/>
  <c r="P80" s="1"/>
  <c r="K82"/>
  <c r="P82" s="1"/>
  <c r="K84"/>
  <c r="P84" s="1"/>
  <c r="K86"/>
  <c r="P86" s="1"/>
  <c r="K88"/>
  <c r="P88" s="1"/>
  <c r="K90"/>
  <c r="P90" s="1"/>
  <c r="K92"/>
  <c r="P92" s="1"/>
  <c r="K94"/>
  <c r="P94" s="1"/>
  <c r="K96"/>
  <c r="P96" s="1"/>
  <c r="K98"/>
  <c r="P98" s="1"/>
  <c r="K100"/>
  <c r="P100" s="1"/>
  <c r="K102"/>
  <c r="P102" s="1"/>
  <c r="K104"/>
  <c r="P104" s="1"/>
  <c r="K106"/>
  <c r="P106" s="1"/>
  <c r="K108"/>
  <c r="P108" s="1"/>
  <c r="K110"/>
  <c r="P110" s="1"/>
  <c r="K112"/>
  <c r="P112" s="1"/>
  <c r="K114"/>
  <c r="P114" s="1"/>
  <c r="M115" l="1"/>
  <c r="K115"/>
  <c r="P115" s="1"/>
  <c r="M111"/>
  <c r="K111"/>
  <c r="P111" s="1"/>
  <c r="M107"/>
  <c r="K107"/>
  <c r="P107" s="1"/>
  <c r="M103"/>
  <c r="K103"/>
  <c r="P103" s="1"/>
  <c r="M99"/>
  <c r="K99"/>
  <c r="P99" s="1"/>
  <c r="M95"/>
  <c r="K95"/>
  <c r="P95" s="1"/>
  <c r="M91"/>
  <c r="K91"/>
  <c r="P91" s="1"/>
  <c r="M87"/>
  <c r="K87"/>
  <c r="P87" s="1"/>
  <c r="M83"/>
  <c r="K83"/>
  <c r="P83" s="1"/>
  <c r="M79"/>
  <c r="K79"/>
  <c r="P79" s="1"/>
  <c r="M75"/>
  <c r="K75"/>
  <c r="P75" s="1"/>
  <c r="M71"/>
  <c r="K71"/>
  <c r="P71" s="1"/>
  <c r="M67"/>
  <c r="K67"/>
  <c r="P67" s="1"/>
  <c r="M63"/>
  <c r="K63"/>
  <c r="P63" s="1"/>
  <c r="M59"/>
  <c r="K59"/>
  <c r="P59" s="1"/>
  <c r="M55"/>
  <c r="K55"/>
  <c r="P55" s="1"/>
  <c r="M51"/>
  <c r="K51"/>
  <c r="P51" s="1"/>
  <c r="M47"/>
  <c r="K47"/>
  <c r="P47" s="1"/>
  <c r="M43"/>
  <c r="K43"/>
  <c r="P43" s="1"/>
  <c r="M39"/>
  <c r="K39"/>
  <c r="P39" s="1"/>
  <c r="I37"/>
  <c r="N37"/>
  <c r="I35"/>
  <c r="N35"/>
  <c r="N33"/>
  <c r="I33"/>
  <c r="N31"/>
  <c r="I31"/>
  <c r="N29"/>
  <c r="I29"/>
  <c r="N27"/>
  <c r="I27"/>
  <c r="N25"/>
  <c r="I25"/>
  <c r="N23"/>
  <c r="I23"/>
  <c r="N21"/>
  <c r="I21"/>
  <c r="N19"/>
  <c r="I19"/>
  <c r="N17"/>
  <c r="I17"/>
  <c r="N15"/>
  <c r="I15"/>
  <c r="I13"/>
  <c r="N13"/>
  <c r="N11"/>
  <c r="I11"/>
  <c r="N9"/>
  <c r="I9"/>
  <c r="N7"/>
  <c r="I7"/>
  <c r="I5"/>
  <c r="N5"/>
  <c r="M3"/>
  <c r="K3"/>
  <c r="P3" s="1"/>
  <c r="M113"/>
  <c r="K113"/>
  <c r="P113" s="1"/>
  <c r="M109"/>
  <c r="K109"/>
  <c r="P109" s="1"/>
  <c r="M105"/>
  <c r="K105"/>
  <c r="P105" s="1"/>
  <c r="M101"/>
  <c r="K101"/>
  <c r="P101" s="1"/>
  <c r="M97"/>
  <c r="K97"/>
  <c r="P97" s="1"/>
  <c r="M93"/>
  <c r="K93"/>
  <c r="P93" s="1"/>
  <c r="M89"/>
  <c r="K89"/>
  <c r="P89" s="1"/>
  <c r="M85"/>
  <c r="K85"/>
  <c r="P85" s="1"/>
  <c r="M81"/>
  <c r="K81"/>
  <c r="P81" s="1"/>
  <c r="M77"/>
  <c r="K77"/>
  <c r="P77" s="1"/>
  <c r="M73"/>
  <c r="K73"/>
  <c r="P73" s="1"/>
  <c r="M69"/>
  <c r="K69"/>
  <c r="P69" s="1"/>
  <c r="M65"/>
  <c r="K65"/>
  <c r="P65" s="1"/>
  <c r="M61"/>
  <c r="K61"/>
  <c r="P61" s="1"/>
  <c r="M57"/>
  <c r="K57"/>
  <c r="P57" s="1"/>
  <c r="M53"/>
  <c r="K53"/>
  <c r="P53" s="1"/>
  <c r="M49"/>
  <c r="K49"/>
  <c r="P49" s="1"/>
  <c r="M45"/>
  <c r="K45"/>
  <c r="P45" s="1"/>
  <c r="M41"/>
  <c r="K41"/>
  <c r="P41" s="1"/>
  <c r="I38"/>
  <c r="N38"/>
  <c r="I36"/>
  <c r="N36"/>
  <c r="I34"/>
  <c r="N34"/>
  <c r="N32"/>
  <c r="I32"/>
  <c r="N30"/>
  <c r="I30"/>
  <c r="N28"/>
  <c r="I28"/>
  <c r="N26"/>
  <c r="I26"/>
  <c r="N24"/>
  <c r="I24"/>
  <c r="N22"/>
  <c r="I22"/>
  <c r="N20"/>
  <c r="I20"/>
  <c r="N18"/>
  <c r="I18"/>
  <c r="I16"/>
  <c r="N16"/>
  <c r="N14"/>
  <c r="I14"/>
  <c r="I12"/>
  <c r="N12"/>
  <c r="I10"/>
  <c r="N10"/>
  <c r="I8"/>
  <c r="N8"/>
  <c r="I6"/>
  <c r="N6"/>
  <c r="M4"/>
  <c r="K4"/>
  <c r="P4" s="1"/>
  <c r="K14" l="1"/>
  <c r="P14" s="1"/>
  <c r="M14"/>
  <c r="M18"/>
  <c r="K18"/>
  <c r="P18" s="1"/>
  <c r="M20"/>
  <c r="K20"/>
  <c r="P20" s="1"/>
  <c r="M22"/>
  <c r="K22"/>
  <c r="P22" s="1"/>
  <c r="M24"/>
  <c r="K24"/>
  <c r="P24" s="1"/>
  <c r="M26"/>
  <c r="K26"/>
  <c r="P26" s="1"/>
  <c r="K28"/>
  <c r="P28" s="1"/>
  <c r="M28"/>
  <c r="M30"/>
  <c r="K30"/>
  <c r="P30" s="1"/>
  <c r="K32"/>
  <c r="P32" s="1"/>
  <c r="M32"/>
  <c r="K7"/>
  <c r="P7" s="1"/>
  <c r="M7"/>
  <c r="K9"/>
  <c r="P9" s="1"/>
  <c r="M9"/>
  <c r="K11"/>
  <c r="P11" s="1"/>
  <c r="M11"/>
  <c r="K15"/>
  <c r="P15" s="1"/>
  <c r="M15"/>
  <c r="K17"/>
  <c r="P17" s="1"/>
  <c r="M17"/>
  <c r="M19"/>
  <c r="K19"/>
  <c r="P19" s="1"/>
  <c r="M21"/>
  <c r="K21"/>
  <c r="P21" s="1"/>
  <c r="M23"/>
  <c r="K23"/>
  <c r="P23" s="1"/>
  <c r="K25"/>
  <c r="P25" s="1"/>
  <c r="M25"/>
  <c r="M27"/>
  <c r="K27"/>
  <c r="P27" s="1"/>
  <c r="M29"/>
  <c r="K29"/>
  <c r="P29" s="1"/>
  <c r="M31"/>
  <c r="K31"/>
  <c r="P31" s="1"/>
  <c r="M33"/>
  <c r="K33"/>
  <c r="P33" s="1"/>
  <c r="M6"/>
  <c r="K6"/>
  <c r="P6" s="1"/>
  <c r="M8"/>
  <c r="K8"/>
  <c r="P8" s="1"/>
  <c r="M10"/>
  <c r="K10"/>
  <c r="P10" s="1"/>
  <c r="M12"/>
  <c r="K12"/>
  <c r="P12" s="1"/>
  <c r="M16"/>
  <c r="K16"/>
  <c r="P16" s="1"/>
  <c r="M34"/>
  <c r="K34"/>
  <c r="P34" s="1"/>
  <c r="M36"/>
  <c r="K36"/>
  <c r="P36" s="1"/>
  <c r="M38"/>
  <c r="K38"/>
  <c r="P38" s="1"/>
  <c r="M5"/>
  <c r="K5"/>
  <c r="P5" s="1"/>
  <c r="M13"/>
  <c r="K13"/>
  <c r="P13" s="1"/>
  <c r="M35"/>
  <c r="K35"/>
  <c r="P35" s="1"/>
  <c r="M37"/>
  <c r="K37"/>
  <c r="P37" s="1"/>
</calcChain>
</file>

<file path=xl/sharedStrings.xml><?xml version="1.0" encoding="utf-8"?>
<sst xmlns="http://schemas.openxmlformats.org/spreadsheetml/2006/main" count="930" uniqueCount="511">
  <si>
    <t>LUXOS COSMÉTICOS (LOJA)</t>
  </si>
  <si>
    <t>Nº</t>
  </si>
  <si>
    <t>DESIGNAÇÃO</t>
  </si>
  <si>
    <t>CÓDIGO</t>
  </si>
  <si>
    <t>TAMANHO (ml ou mg)</t>
  </si>
  <si>
    <t>QUANTIDADE</t>
  </si>
  <si>
    <t>LUCRO TOTAL DO PRODUTO</t>
  </si>
  <si>
    <t xml:space="preserve">VALOR TOTAL DA VENDA </t>
  </si>
  <si>
    <t>VALOR TOTAL COMPRA</t>
  </si>
  <si>
    <t>%</t>
  </si>
  <si>
    <t>CEU SHAMPOO RENOVAR E  REPARAR</t>
  </si>
  <si>
    <t>500 ML</t>
  </si>
  <si>
    <t>CEU CONDICIONADOR RENOVAR E REPAPAR</t>
  </si>
  <si>
    <t>CEU SERO CAPILAR</t>
  </si>
  <si>
    <t>100 ML</t>
  </si>
  <si>
    <t>CEU CREME CAPILAR</t>
  </si>
  <si>
    <t>200 ML</t>
  </si>
  <si>
    <t>CEU GEL REDUTO</t>
  </si>
  <si>
    <t>CEU GEL DE BARBEAR</t>
  </si>
  <si>
    <t>CEU GEL ESFOLIANTE DOURADO</t>
  </si>
  <si>
    <t>300 ML</t>
  </si>
  <si>
    <t>CEU REMOVEDOR DE MAQUIAGEM</t>
  </si>
  <si>
    <t>CEU MASCARA DE LAMA</t>
  </si>
  <si>
    <t>CEU CREME CLAREADOR</t>
  </si>
  <si>
    <t>CEU CREME HIDRATANTE LEITE</t>
  </si>
  <si>
    <t>CEU LOCAO CORPORAL LEITE</t>
  </si>
  <si>
    <t>CEU LOCAO CORPORAL FRUTAS</t>
  </si>
  <si>
    <t>CEU CREME HIDRATANTE FRUTAS</t>
  </si>
  <si>
    <t>CORAL SABONETE LIQUIDO LIMAO</t>
  </si>
  <si>
    <t>400 ML</t>
  </si>
  <si>
    <t>CORAL SABONETE LIQUIDO FRUTAS</t>
  </si>
  <si>
    <t>DENTAL C PASTA DE DENTES</t>
  </si>
  <si>
    <t>125 G</t>
  </si>
  <si>
    <t>DENTAL C ESCOVAS DE DENTE</t>
  </si>
  <si>
    <t>EL DORADO LOCAO CORPORAL</t>
  </si>
  <si>
    <t xml:space="preserve">TOP LOCAO CORPORAL </t>
  </si>
  <si>
    <t>350 ML</t>
  </si>
  <si>
    <t xml:space="preserve">MU NIVIA </t>
  </si>
  <si>
    <t>366 ML</t>
  </si>
  <si>
    <t>NIVIA LOCAO CORPORAL</t>
  </si>
  <si>
    <t>RUBEE LOCAO CORPORAL</t>
  </si>
  <si>
    <t>CLERE FRASCO GRANDE LOCAO CORPORAL</t>
  </si>
  <si>
    <t>CLERE FRASCO PEQUENO LOCAO CORPORAL</t>
  </si>
  <si>
    <t>CLERE TUBO GRANDE LOCAO CORPORAL</t>
  </si>
  <si>
    <t>CLERE TUBO PEQUENO LOCAO CORPORAL</t>
  </si>
  <si>
    <t xml:space="preserve">SUPER BLACK </t>
  </si>
  <si>
    <t>INECTO TINTA</t>
  </si>
  <si>
    <t>50 ML</t>
  </si>
  <si>
    <t>HAVAIANAS ROSA MACARON</t>
  </si>
  <si>
    <t>39-40</t>
  </si>
  <si>
    <t>37-38</t>
  </si>
  <si>
    <t>HAVAIANAS SALMAO</t>
  </si>
  <si>
    <t>HAVAINAS LILAS CALMO</t>
  </si>
  <si>
    <t>35-36</t>
  </si>
  <si>
    <t>HAVAIANAS NOVO GRAFITE</t>
  </si>
  <si>
    <t>41-42</t>
  </si>
  <si>
    <t>HAVAIANAS AZUL TRANQUILO</t>
  </si>
  <si>
    <t xml:space="preserve">HAVAIANAS BRANCO </t>
  </si>
  <si>
    <t>43-44</t>
  </si>
  <si>
    <t>HAVAIANAS AZUL WATER</t>
  </si>
  <si>
    <t>HAVAIANAS PRETO-PRT-BR-BRANC</t>
  </si>
  <si>
    <t>HAVAIANAS AZUL</t>
  </si>
  <si>
    <t>HAVAIANAS AMARELO CITRICO</t>
  </si>
  <si>
    <t>HAVAIANAS BEGE-PRETO</t>
  </si>
  <si>
    <t>HAVAIANAS PRETO</t>
  </si>
  <si>
    <t>HAVAIANAS MARINHO</t>
  </si>
  <si>
    <t xml:space="preserve">HAVAIANAS DOURADO </t>
  </si>
  <si>
    <t>HAVAIANAS ROSA QUARTZ</t>
  </si>
  <si>
    <t>HAVAIANAS PRETO-CINZA DARK M</t>
  </si>
  <si>
    <t>HAVAIANAS ROSA VELVET</t>
  </si>
  <si>
    <t>HAVAIANAS CINZA ACO</t>
  </si>
  <si>
    <t>VALOR DE COMPRA DE CADA REAL</t>
  </si>
  <si>
    <t>HAVAIANAS BEGE</t>
  </si>
  <si>
    <t>HAVAIANAS LILAS CALMO</t>
  </si>
  <si>
    <t>HAVAIANAS PISTACHE</t>
  </si>
  <si>
    <t>33-34</t>
  </si>
  <si>
    <t>HAVAIANAS ROSA CROCUS</t>
  </si>
  <si>
    <t xml:space="preserve">HAVAIANAS TURQUEZA </t>
  </si>
  <si>
    <t>HAVAIANAS BRANCO-ROSA FLUX</t>
  </si>
  <si>
    <t>31-32</t>
  </si>
  <si>
    <t>HAVAIANAS BRANCO</t>
  </si>
  <si>
    <t>HAVAIANAS AMARELO OURO</t>
  </si>
  <si>
    <t>VENDA DE CADA (RETALHO)</t>
  </si>
  <si>
    <t>REVENDEDOR A GROSSO</t>
  </si>
  <si>
    <t>MARGEM DE LUCRO KZ REAL A RETALHO</t>
  </si>
  <si>
    <t>MARGEM DE LUCRO A GROSSO KZ</t>
  </si>
  <si>
    <t>LUCRO TOTAL A RETALHO</t>
  </si>
  <si>
    <t>SKALA TRATAMENTO PARA CABELO</t>
  </si>
  <si>
    <t>1000G</t>
  </si>
  <si>
    <t>OLIVE DESFILIZE (KIT)</t>
  </si>
  <si>
    <t>82ML</t>
  </si>
  <si>
    <t>OLIVE TRATAMENTO</t>
  </si>
  <si>
    <t>1000ML</t>
  </si>
  <si>
    <t>VITAMINADA AOMELJIA</t>
  </si>
  <si>
    <t>ROUSHUN TRATAMNETO</t>
  </si>
  <si>
    <t>ROUSHUN CREME DE CABELO (BRILHO)</t>
  </si>
  <si>
    <t>500ML</t>
  </si>
  <si>
    <t>207ML</t>
  </si>
  <si>
    <t>OLIVE OLEO PARA  CABELO</t>
  </si>
  <si>
    <t>177ML</t>
  </si>
  <si>
    <t>OLIVE (ROUSHUN ORGANICO) CREME/CABELO</t>
  </si>
  <si>
    <t>BRILHO ROSA (EASY WAVES SPRAY)</t>
  </si>
  <si>
    <t>OLIVE BRILHO SPRAY</t>
  </si>
  <si>
    <t>472ML</t>
  </si>
  <si>
    <t>300ML</t>
  </si>
  <si>
    <t xml:space="preserve">TINTA CINZA SQ FRASCO </t>
  </si>
  <si>
    <t>OLIVE TINTA LOIRO FRASCO</t>
  </si>
  <si>
    <t>450G</t>
  </si>
  <si>
    <t>TINTA BRANCA ECOVER FRASCO</t>
  </si>
  <si>
    <t>500G</t>
  </si>
  <si>
    <t xml:space="preserve">TINTA CINZA CAIXINHA </t>
  </si>
  <si>
    <t>80ML</t>
  </si>
  <si>
    <t xml:space="preserve">TINTA VINHO CAIXINHA </t>
  </si>
  <si>
    <t xml:space="preserve">TINTA PRETA CAIXINHA </t>
  </si>
  <si>
    <t>5L</t>
  </si>
  <si>
    <t xml:space="preserve">ÓLEO IC  </t>
  </si>
  <si>
    <t>ÓLEO MEGA GROWTH</t>
  </si>
  <si>
    <t>OLIVE GEL WAX</t>
  </si>
  <si>
    <t>300G</t>
  </si>
  <si>
    <t>WELICE SHAMPOO PROFESSIONAL BRAND</t>
  </si>
  <si>
    <t>FORM HAIR WAX ESPUMA DE TRANÇAS</t>
  </si>
  <si>
    <t>2L</t>
  </si>
  <si>
    <t>TCB NATURAL REGULAR (BALDE)</t>
  </si>
  <si>
    <t>GENTLE SHAMPOO</t>
  </si>
  <si>
    <t>GENTLE CONDICIONADOR</t>
  </si>
  <si>
    <t>OLIVE SHAMPOO</t>
  </si>
  <si>
    <t>OLIVE CONDICIONADOR</t>
  </si>
  <si>
    <t>AFRO CHIC SHAMPOO</t>
  </si>
  <si>
    <t>AFRO CHIC CONDICIONADOR</t>
  </si>
  <si>
    <t>2,5L</t>
  </si>
  <si>
    <t>SOFRI FREE DESFILIZE</t>
  </si>
  <si>
    <t>LAC (OK) FIXADOR DE CABELO</t>
  </si>
  <si>
    <t>320ML</t>
  </si>
  <si>
    <t>TRICO FORTE TÓNICO CAPILAR</t>
  </si>
  <si>
    <t>20ML</t>
  </si>
  <si>
    <t>AFRO ATIVADOR DE CACHOS</t>
  </si>
  <si>
    <t>AFRO UMIDIFICADOR DE CACHOS</t>
  </si>
  <si>
    <t>CACHOS DOURADOS SPRAY</t>
  </si>
  <si>
    <t>200ML</t>
  </si>
  <si>
    <t>250ML</t>
  </si>
  <si>
    <t>CACHOS DOURADOS ACTIVADOR DE CACHOS</t>
  </si>
  <si>
    <t>VITAMINA PARA CABELO KING BANG</t>
  </si>
  <si>
    <t>DARK DESFILIZE (KIT)</t>
  </si>
  <si>
    <t>SALON LINE ACTIVADOR DE CACHOS</t>
  </si>
  <si>
    <t>SALON LINE SHAMPOO</t>
  </si>
  <si>
    <t>SALON LINE CONDICIONADOR</t>
  </si>
  <si>
    <t>SALON LINE CREME DE PENTEAR</t>
  </si>
  <si>
    <t>SALON LINE GELATINA CAPILAR</t>
  </si>
  <si>
    <t>550G</t>
  </si>
  <si>
    <t>946ML</t>
  </si>
  <si>
    <t>473ML</t>
  </si>
  <si>
    <t>236ML</t>
  </si>
  <si>
    <t>ECO GEL FRASCO</t>
  </si>
  <si>
    <t>LUODAIS ACTIVADOR E UMIDIFICADOR DE CACHOS</t>
  </si>
  <si>
    <t>220ML</t>
  </si>
  <si>
    <t>OLIVE ESPUMANTE PARA CABELO</t>
  </si>
  <si>
    <t>HAVAIANAS MARAVILHA</t>
  </si>
  <si>
    <t>27-28</t>
  </si>
  <si>
    <t>STOCK EXISTENTE</t>
  </si>
  <si>
    <t>CEU GEL DE BANHO MACIO E SEDA LEITE DE COCO</t>
  </si>
  <si>
    <t>CEU GEL DE BANHO MACIO E SEDA MENTA</t>
  </si>
  <si>
    <t>CEU GEL DE BANHO MACIO E SEDA LEITE DE FRUTA</t>
  </si>
  <si>
    <t>CEU ÓLEO DE MASSAGEM</t>
  </si>
  <si>
    <t>CEU REMOVEDOR DE ESMALTE</t>
  </si>
  <si>
    <t>CEU SHAMPOO RENOVAR E  REPARAR 500 ML</t>
  </si>
  <si>
    <t>0,39</t>
  </si>
  <si>
    <t>ISE</t>
  </si>
  <si>
    <t>IVA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</si>
  <si>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</si>
  <si>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</si>
  <si>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</si>
  <si>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</si>
  <si>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</si>
  <si>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</si>
  <si>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</si>
  <si>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</si>
  <si>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</si>
  <si>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</si>
  <si>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</si>
  <si>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</si>
  <si>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</si>
  <si>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</si>
  <si>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</si>
  <si>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</si>
  <si>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</si>
  <si>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</si>
  <si>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</si>
  <si>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</si>
  <si>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</si>
  <si>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</si>
  <si>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</si>
  <si>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</si>
  <si>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</si>
  <si>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</si>
  <si>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</si>
  <si>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</si>
  <si>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</si>
  <si>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</si>
  <si>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</si>
  <si>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</si>
  <si>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</si>
  <si>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</si>
  <si>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</si>
  <si>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</si>
  <si>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</si>
  <si>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</si>
  <si>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</si>
  <si>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</si>
  <si>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</si>
  <si>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</si>
  <si>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</si>
  <si>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</si>
  <si>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</si>
  <si>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</si>
  <si>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</si>
  <si>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</si>
  <si>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</si>
  <si>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</si>
  <si>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</si>
  <si>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</si>
  <si>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</si>
  <si>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</si>
  <si>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</si>
  <si>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</si>
  <si>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</si>
  <si>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</si>
  <si>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</si>
  <si>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</si>
  <si>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</si>
  <si>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</si>
  <si>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</si>
  <si>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</si>
  <si>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</si>
  <si>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</si>
  <si>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</si>
  <si>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</si>
  <si>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</si>
  <si>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</si>
  <si>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</si>
  <si>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</si>
  <si>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</si>
  <si>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</si>
  <si>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</si>
  <si>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</si>
  <si>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</si>
  <si>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</si>
  <si>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</si>
  <si>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</si>
  <si>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</si>
  <si>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</si>
  <si>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</si>
  <si>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</si>
  <si>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</si>
  <si>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</si>
  <si>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</si>
  <si>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</si>
  <si>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</si>
  <si>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</si>
  <si>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</si>
  <si>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</si>
  <si>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</si>
  <si>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</si>
  <si>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</si>
  <si>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</si>
  <si>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</si>
  <si>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</si>
  <si>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</si>
  <si>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</si>
  <si>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</si>
  <si>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</si>
  <si>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</si>
  <si>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</si>
  <si>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</si>
  <si>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</si>
  <si>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</si>
  <si>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</si>
  <si>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</si>
  <si>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</si>
  <si>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</si>
  <si>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</si>
  <si>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</si>
  <si>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09/05/2023</t>
  </si>
  <si>
    <t>09/05/2024</t>
  </si>
  <si>
    <t>09/05/2025</t>
  </si>
  <si>
    <t>09/05/2026</t>
  </si>
  <si>
    <t>09/05/2027</t>
  </si>
  <si>
    <t>09/05/2028</t>
  </si>
  <si>
    <t>09/05/2029</t>
  </si>
  <si>
    <t>09/05/2030</t>
  </si>
  <si>
    <t>09/05/2031</t>
  </si>
  <si>
    <t>09/05/2032</t>
  </si>
  <si>
    <t>09/05/2033</t>
  </si>
  <si>
    <t>09/05/2034</t>
  </si>
  <si>
    <t>09/05/2035</t>
  </si>
  <si>
    <t>09/05/2036</t>
  </si>
  <si>
    <t>09/05/2037</t>
  </si>
  <si>
    <t>09/05/2038</t>
  </si>
  <si>
    <t>09/05/2039</t>
  </si>
  <si>
    <t>09/05/2040</t>
  </si>
  <si>
    <t>09/05/2041</t>
  </si>
  <si>
    <t>09/05/2042</t>
  </si>
  <si>
    <t>09/05/2043</t>
  </si>
  <si>
    <t>09/05/2044</t>
  </si>
  <si>
    <t>09/05/2045</t>
  </si>
  <si>
    <t>09/05/2046</t>
  </si>
  <si>
    <t>09/05/2047</t>
  </si>
  <si>
    <t>09/05/2048</t>
  </si>
  <si>
    <t>09/05/2049</t>
  </si>
  <si>
    <t>09/05/2050</t>
  </si>
  <si>
    <t>09/05/2051</t>
  </si>
  <si>
    <t>09/05/2052</t>
  </si>
  <si>
    <t>09/05/2053</t>
  </si>
  <si>
    <t>09/05/2054</t>
  </si>
  <si>
    <t>09/05/2055</t>
  </si>
  <si>
    <t>09/05/2056</t>
  </si>
  <si>
    <t>09/05/2057</t>
  </si>
  <si>
    <t>09/05/2058</t>
  </si>
  <si>
    <t>09/05/2059</t>
  </si>
  <si>
    <t>09/05/2060</t>
  </si>
  <si>
    <t>09/05/2061</t>
  </si>
  <si>
    <t>09/05/2062</t>
  </si>
  <si>
    <t>09/05/2063</t>
  </si>
  <si>
    <t>09/05/2064</t>
  </si>
  <si>
    <t>09/05/2065</t>
  </si>
  <si>
    <t>09/05/2066</t>
  </si>
  <si>
    <t>09/05/2067</t>
  </si>
  <si>
    <t>09/05/2068</t>
  </si>
  <si>
    <t>09/05/2069</t>
  </si>
  <si>
    <t>09/05/2070</t>
  </si>
  <si>
    <t>09/05/2071</t>
  </si>
  <si>
    <t>09/05/2072</t>
  </si>
  <si>
    <t>09/05/2073</t>
  </si>
  <si>
    <t>09/05/2074</t>
  </si>
  <si>
    <t>09/05/2075</t>
  </si>
  <si>
    <t>09/05/2076</t>
  </si>
  <si>
    <t>09/05/2077</t>
  </si>
  <si>
    <t>09/05/2078</t>
  </si>
  <si>
    <t>09/05/2079</t>
  </si>
  <si>
    <t>09/05/2080</t>
  </si>
  <si>
    <t>09/05/2081</t>
  </si>
  <si>
    <t>09/05/2082</t>
  </si>
  <si>
    <t>09/05/2083</t>
  </si>
  <si>
    <t>09/05/2084</t>
  </si>
  <si>
    <t>09/05/2085</t>
  </si>
  <si>
    <t>09/05/2086</t>
  </si>
  <si>
    <t>09/05/2087</t>
  </si>
  <si>
    <t>09/05/2088</t>
  </si>
  <si>
    <t>09/05/2089</t>
  </si>
  <si>
    <t>09/05/2090</t>
  </si>
  <si>
    <t>09/05/2091</t>
  </si>
  <si>
    <t>09/05/2092</t>
  </si>
  <si>
    <t>09/05/2093</t>
  </si>
  <si>
    <t>09/05/2094</t>
  </si>
  <si>
    <t>09/05/2095</t>
  </si>
  <si>
    <t>09/05/2096</t>
  </si>
  <si>
    <t>09/05/2097</t>
  </si>
  <si>
    <t>09/05/2098</t>
  </si>
  <si>
    <t>09/05/2099</t>
  </si>
  <si>
    <t>09/05/2100</t>
  </si>
  <si>
    <t>09/05/2101</t>
  </si>
  <si>
    <t>09/05/2102</t>
  </si>
  <si>
    <t>09/05/2103</t>
  </si>
  <si>
    <t>09/05/2104</t>
  </si>
  <si>
    <t>09/05/2105</t>
  </si>
  <si>
    <t>09/05/2106</t>
  </si>
  <si>
    <t>09/05/2107</t>
  </si>
  <si>
    <t>09/05/2108</t>
  </si>
  <si>
    <t>09/05/2109</t>
  </si>
  <si>
    <t>09/05/2110</t>
  </si>
  <si>
    <t>09/05/2111</t>
  </si>
  <si>
    <t>09/05/2112</t>
  </si>
  <si>
    <t>09/05/2113</t>
  </si>
  <si>
    <t>09/05/2114</t>
  </si>
  <si>
    <t>09/05/2115</t>
  </si>
  <si>
    <t>09/05/2116</t>
  </si>
  <si>
    <t>09/05/2117</t>
  </si>
  <si>
    <t>09/05/2118</t>
  </si>
  <si>
    <t>09/05/2119</t>
  </si>
  <si>
    <t>09/05/2120</t>
  </si>
  <si>
    <t>09/05/2121</t>
  </si>
  <si>
    <t>09/05/2122</t>
  </si>
  <si>
    <t>09/05/2123</t>
  </si>
  <si>
    <t>09/05/2124</t>
  </si>
  <si>
    <t>09/05/2125</t>
  </si>
  <si>
    <t>09/05/2126</t>
  </si>
  <si>
    <t>09/05/2127</t>
  </si>
  <si>
    <t>09/05/2128</t>
  </si>
  <si>
    <t>09/05/2129</t>
  </si>
  <si>
    <t>09/05/2130</t>
  </si>
  <si>
    <t>09/05/2131</t>
  </si>
  <si>
    <t>09/05/2132</t>
  </si>
  <si>
    <t>09/05/2133</t>
  </si>
  <si>
    <t>09/05/2134</t>
  </si>
  <si>
    <t>09/05/2135</t>
  </si>
  <si>
    <t>CEU CONDICIONADOR RENOVAR E REPAPAR 500 ML</t>
  </si>
  <si>
    <t>CEU SERO CAPILAR 100 ML</t>
  </si>
  <si>
    <t>CEU CREME CAPILAR 200 ML</t>
  </si>
  <si>
    <t>CEU GEL REDUTO 500 ML</t>
  </si>
  <si>
    <t>CEU GEL DE BARBEAR 500 ML</t>
  </si>
  <si>
    <t>CEU GEL ESFOLIANTE DOURADO 300 ML</t>
  </si>
  <si>
    <t>CEU REMOVEDOR DE MAQUIAGEM 300 ML</t>
  </si>
  <si>
    <t>CEU MASCARA DE LAMA 300 ML</t>
  </si>
  <si>
    <t>CEU CREME CLAREADOR 200 ML</t>
  </si>
  <si>
    <t>CEU CREME HIDRATANTE LEITE 300 ML</t>
  </si>
  <si>
    <t>CEU CREME HIDRATANTE FRUTAS 300 ML</t>
  </si>
  <si>
    <t>CEU LOCAO CORPORAL LEITE 500 ML</t>
  </si>
  <si>
    <t>CEU LOCAO CORPORAL FRUTAS 500 ML</t>
  </si>
  <si>
    <t>CORAL SABONETE LIQUIDO LIMAO 400 ML</t>
  </si>
  <si>
    <t>CORAL SABONETE LIQUIDO FRUTAS 400 ML</t>
  </si>
  <si>
    <t>DENTAL C PASTA DE DENTES 125 G</t>
  </si>
  <si>
    <t>CEU GEL DE BANHO MACIO E SEDA LEITE DE COCO 500ML</t>
  </si>
  <si>
    <t>CEU GEL DE BANHO MACIO E SEDA MENTA 500ML</t>
  </si>
  <si>
    <t>CEU GEL DE BANHO MACIO E SEDA LEITE DE FRUTA 500ML</t>
  </si>
  <si>
    <t>CEU ÓLEO DE MASSAGEM 500ML</t>
  </si>
  <si>
    <t>CEU REMOVEDOR DE ESMALTE 500ML</t>
  </si>
  <si>
    <t>EL DORADO LOCAO CORPORAL 400 ML</t>
  </si>
  <si>
    <t>EL DORADO LOCAO CORPORAL 300 ML</t>
  </si>
  <si>
    <t>TOP LOCAO CORPORAL 350 ML</t>
  </si>
  <si>
    <t>MU NIVIA 366 ML</t>
  </si>
  <si>
    <t>NIVIA LOCAO CORPORAL 400 ML</t>
  </si>
  <si>
    <t>CLERE FRASCO GRANDE LOCAO CORPORAL 500 ML</t>
  </si>
  <si>
    <t>CLERE FRASCO PEQUENO LOCAO CORPORAL 300 ML</t>
  </si>
  <si>
    <t>CLERE TUBO GRANDE LOCAO CORPORAL 400 ML</t>
  </si>
  <si>
    <t>CLERE TUBO PEQUENO LOCAO CORPORAL 200 ML</t>
  </si>
  <si>
    <t>INECTO TINTA 50 ML</t>
  </si>
  <si>
    <t>HAVAIANAS ROSA MACARON 39-40</t>
  </si>
  <si>
    <t>HAVAIANAS SALMAO 37-38</t>
  </si>
  <si>
    <t>HAVAINAS LILAS CALMO 35-36</t>
  </si>
  <si>
    <t>HAVAIANAS MARAVILHA 27-28</t>
  </si>
  <si>
    <t>LUODAIS ACTIVADOR E UMIDIFICADOR DE CACHOS 220ML</t>
  </si>
  <si>
    <t>ECO GEL FRASCO 236ML</t>
  </si>
  <si>
    <t>ECO GEL FRASCO 473ML</t>
  </si>
  <si>
    <t>ECO GEL FRASCO 946ML</t>
  </si>
  <si>
    <t>SALON LINE GELATINA CAPILAR 550G</t>
  </si>
  <si>
    <t>SALON LINE ACTIVADOR DE CACHOS 500G</t>
  </si>
  <si>
    <t>SALON LINE CREME DE PENTEAR 300ML</t>
  </si>
  <si>
    <t>SALON LINE CONDICIONADOR 300ML</t>
  </si>
  <si>
    <t>SALON LINE SHAMPOO 300ML</t>
  </si>
  <si>
    <t>SALON LINE ACTIVADOR DE CACHOS 300ML</t>
  </si>
  <si>
    <t>DARK DESFILIZE (KIT) 82ML</t>
  </si>
  <si>
    <t>CACHOS DOURADOS ACTIVADOR DE CACHOS 250ML</t>
  </si>
  <si>
    <t>CACHOS DOURADOS SPRAY 250ML</t>
  </si>
  <si>
    <t>AFRO UMIDIFICADOR DE CACHOS 200ML</t>
  </si>
  <si>
    <t>AFRO ATIVADOR DE CACHOS 300ML</t>
  </si>
  <si>
    <t>TRICO FORTE TÓNICO CAPILAR 20ML</t>
  </si>
  <si>
    <t>LAC (OK) FIXADOR DE CABELO 320ML</t>
  </si>
  <si>
    <t>SOFRI FREE DESFILIZE 2,5L</t>
  </si>
  <si>
    <t>AFRO CHIC CONDICIONADOR 2L</t>
  </si>
  <si>
    <t>AFRO CHIC SHAMPOO 2L</t>
  </si>
  <si>
    <t>GENTLE CONDICIONADOR 5L</t>
  </si>
  <si>
    <t>GENTLE SHAMPOO 5L</t>
  </si>
  <si>
    <t>TCB NATURAL REGULAR (BALDE) 2L</t>
  </si>
  <si>
    <t>FORM HAIR WAX ESPUMA DE TRANÇAS 300ML</t>
  </si>
  <si>
    <t>WELICE SHAMPOO PROFESSIONAL BRAND 500G</t>
  </si>
  <si>
    <t>OLIVE GEL WAX 300G</t>
  </si>
  <si>
    <t>ÓLEO MEGA GROWTH 177ML</t>
  </si>
  <si>
    <t>ÓLEO IC  177ML</t>
  </si>
  <si>
    <t>OLIVE CONDICIONADOR 5L</t>
  </si>
  <si>
    <t>OLIVE SHAMPOO 5L</t>
  </si>
  <si>
    <t>TINTA PRETA CAIXINHA 80ML</t>
  </si>
  <si>
    <t>TINTA VINHO CAIXINHA 80ML</t>
  </si>
  <si>
    <t>TINTA CINZA CAIXINHA 80ML</t>
  </si>
  <si>
    <t>TINTA BRANCA ECOVER FRASCO 500G</t>
  </si>
  <si>
    <t>OLIVE TINTA LOIRO FRASCO 450G</t>
  </si>
  <si>
    <t>TINTA CINZA SQ FRASCO 500ML</t>
  </si>
  <si>
    <t>BRILHO ROSA (EASY WAVES SPRAY) 300ML</t>
  </si>
  <si>
    <t>OLIVE BRILHO SPRAY 472ML</t>
  </si>
  <si>
    <t>OLIVE (ROUSHUN ORGANICO) CREME/CABELO 500ML</t>
  </si>
  <si>
    <t>OLIVE OLEO PARA  CABELO 177ML</t>
  </si>
  <si>
    <t>OLIVE ESPUMANTE PARA CABELO 207ML</t>
  </si>
  <si>
    <t>ROUSHUN CREME DE CABELO (BRILHO) 500ML</t>
  </si>
  <si>
    <t>ROUSHUN TRATAMNETO 1000ML</t>
  </si>
  <si>
    <t>VITAMINADA AOMELJIA 1000G</t>
  </si>
  <si>
    <t>OLIVE TRATAMENTO 1000ML</t>
  </si>
  <si>
    <t>OLIVE DESFILIZE (KIT) 82ML</t>
  </si>
  <si>
    <t>SKALA TRATAMENTO PARA CABELO 1000G</t>
  </si>
  <si>
    <t>HAVAIANAS AMARELO OURO 35-36</t>
  </si>
  <si>
    <t>HAVAIANAS BRANCO 35-36</t>
  </si>
  <si>
    <t>HAVAIANAS ROSA MACARON 31-32</t>
  </si>
  <si>
    <t>HAVAIANAS BRANCO-ROSA FLUX 33-34</t>
  </si>
  <si>
    <t>HAVAIANAS TURQUEZA 35-36</t>
  </si>
  <si>
    <t>HAVAIANAS ROSA CROCUS 37-38</t>
  </si>
  <si>
    <t>HAVAIANAS PISTACHE 33-34</t>
  </si>
  <si>
    <t>HAVAIANAS LILAS CALMO 37-38</t>
  </si>
  <si>
    <t>HAVAIANAS BEGE 35-36</t>
  </si>
  <si>
    <t>HAVAIANAS CINZA ACO 39-40</t>
  </si>
  <si>
    <t>HAVAIANAS ROSA VELVET 39-40</t>
  </si>
  <si>
    <t>HAVAIANAS PRETO-CINZA DARK M 37-38</t>
  </si>
  <si>
    <t>HAVAIANAS ROSA QUARTZ 39-40</t>
  </si>
  <si>
    <t>HAVAIANAS DOURADO 37-38</t>
  </si>
  <si>
    <t>HAVAIANAS NOVO GRAFITE 39-40</t>
  </si>
  <si>
    <t>HAVAIANAS MARINHO 43-44</t>
  </si>
  <si>
    <t>HAVAIANAS PRETO 41-42</t>
  </si>
  <si>
    <t>HAVAIANAS BEGE-PRETO 37-38</t>
  </si>
  <si>
    <t>HAVAIANAS AMARELO CITRICO 39-40</t>
  </si>
  <si>
    <t>HAVAIANAS AZUL 39-40</t>
  </si>
  <si>
    <t>HAVAIANAS PRETO-PRT-BR-BRANC 41-42</t>
  </si>
  <si>
    <t>HAVAIANAS AZUL WATER 39-40</t>
  </si>
  <si>
    <t>HAVAIANAS BRANCO 43-44</t>
  </si>
  <si>
    <t>HAVAIANAS AZUL TRANQUILO 41-42</t>
  </si>
  <si>
    <t>HAVAIANAS NOVO GRAFITE 41-42</t>
  </si>
  <si>
    <t>Côd. Barras</t>
  </si>
  <si>
    <t>Família/Categoria</t>
  </si>
  <si>
    <t>Cosméticos</t>
  </si>
  <si>
    <t>Stock</t>
  </si>
  <si>
    <t>Preço de Custo</t>
  </si>
  <si>
    <t>M. Lucro</t>
  </si>
  <si>
    <t>Data Expiração</t>
  </si>
  <si>
    <t>Côd. Imposto</t>
  </si>
  <si>
    <t>Côd. Cat. Imposto</t>
  </si>
  <si>
    <t>Côd. Motivo/Isenção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</si>
</sst>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/>
    <xf numFmtId="0" fontId="3" fillId="0" borderId="6" xfId="0" applyFont="1" applyBorder="1"/>
    <xf numFmtId="49" fontId="3" fillId="0" borderId="1" xfId="0" applyNumberFormat="1" applyFont="1" applyBorder="1"/>
    <xf numFmtId="49" fontId="3" fillId="4" borderId="1" xfId="0" applyNumberFormat="1" applyFont="1" applyFill="1" applyBorder="1"/>
    <xf numFmtId="49" fontId="3" fillId="5" borderId="1" xfId="0" applyNumberFormat="1" applyFont="1" applyFill="1" applyBorder="1"/>
    <xf numFmtId="49" fontId="0" fillId="0" borderId="1" xfId="0" applyNumberFormat="1" applyBorder="1"/>
    <xf numFmtId="49" fontId="3" fillId="0" borderId="5" xfId="0" applyNumberFormat="1" applyFont="1" applyBorder="1"/>
    <xf numFmtId="49" fontId="3" fillId="4" borderId="5" xfId="0" applyNumberFormat="1" applyFont="1" applyFill="1" applyBorder="1"/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topLeftCell="A4" workbookViewId="0">
      <selection activeCell="B115" sqref="B115"/>
    </sheetView>
  </sheetViews>
  <sheetFormatPr defaultRowHeight="15"/>
  <cols>
    <col min="1" max="1" width="4.42578125" customWidth="1"/>
    <col min="2" max="2" width="11.140625" customWidth="1"/>
    <col min="3" max="3" width="46.140625" customWidth="1"/>
    <col min="4" max="4" width="18.7109375" customWidth="1"/>
    <col min="5" max="5" width="11.28515625" customWidth="1"/>
    <col min="6" max="6" width="10" customWidth="1"/>
    <col min="7" max="7" width="5.140625" customWidth="1"/>
    <col min="8" max="8" width="10" customWidth="1"/>
    <col min="9" max="9" width="12.42578125" customWidth="1"/>
    <col min="10" max="10" width="14.42578125" customWidth="1"/>
    <col min="11" max="11" width="14.140625" customWidth="1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">
      <c r="A2" s="3" t="s">
        <v>1</v>
      </c>
      <c r="B2" s="3" t="s">
        <v>501</v>
      </c>
      <c r="C2" s="3" t="s">
        <v>2</v>
      </c>
      <c r="D2" s="3" t="s">
        <v>502</v>
      </c>
      <c r="E2" s="3" t="s">
        <v>504</v>
      </c>
      <c r="F2" s="3" t="s">
        <v>505</v>
      </c>
      <c r="G2" s="5" t="s">
        <v>506</v>
      </c>
      <c r="H2" s="5" t="s">
        <v>507</v>
      </c>
      <c r="I2" s="5" t="s">
        <v>508</v>
      </c>
      <c r="J2" s="5" t="s">
        <v>509</v>
      </c>
      <c r="K2" s="5" t="s">
        <v>510</v>
      </c>
    </row>
    <row r="3" spans="1:11">
      <c r="A3" s="6">
        <v>1</v>
      </c>
      <c r="B3" s="8"/>
      <c r="C3" s="7" t="s">
        <v>164</v>
      </c>
      <c r="D3" s="7" t="s">
        <v>503</v>
      </c>
      <c r="E3" s="10">
        <v>0</v>
      </c>
      <c r="F3" s="10">
        <v>2428.8000000000002</v>
      </c>
      <c r="G3" s="10" t="s">
        <v>165</v>
      </c>
      <c r="H3" s="10" t="s">
        <v>281</v>
      </c>
      <c r="I3" s="10" t="s">
        <v>166</v>
      </c>
      <c r="J3" s="10" t="s">
        <v>167</v>
      </c>
      <c r="K3" s="10" t="s">
        <v>168</v>
      </c>
    </row>
    <row r="4" spans="1:11">
      <c r="A4" s="6">
        <v>2</v>
      </c>
      <c r="B4" s="8"/>
      <c r="C4" s="7" t="s">
        <v>394</v>
      </c>
      <c r="D4" s="7" t="s">
        <v>503</v>
      </c>
      <c r="E4" s="10">
        <v>0</v>
      </c>
      <c r="F4" s="10">
        <v>2428.8000000000002</v>
      </c>
      <c r="G4" s="10">
        <v>0.39</v>
      </c>
      <c r="H4" s="10" t="s">
        <v>282</v>
      </c>
      <c r="I4" s="10" t="s">
        <v>166</v>
      </c>
      <c r="J4" s="10" t="s">
        <v>167</v>
      </c>
      <c r="K4" s="10" t="s">
        <v>169</v>
      </c>
    </row>
    <row r="5" spans="1:11">
      <c r="A5" s="6">
        <v>3</v>
      </c>
      <c r="B5" s="8"/>
      <c r="C5" s="7" t="s">
        <v>395</v>
      </c>
      <c r="D5" s="7" t="s">
        <v>503</v>
      </c>
      <c r="E5" s="10">
        <f>36</f>
        <v>36</v>
      </c>
      <c r="F5" s="10">
        <v>3925.3</v>
      </c>
      <c r="G5" s="10">
        <v>0.39</v>
      </c>
      <c r="H5" s="10" t="s">
        <v>283</v>
      </c>
      <c r="I5" s="10" t="s">
        <v>166</v>
      </c>
      <c r="J5" s="10" t="s">
        <v>167</v>
      </c>
      <c r="K5" s="10" t="s">
        <v>170</v>
      </c>
    </row>
    <row r="6" spans="1:11">
      <c r="A6" s="6">
        <v>4</v>
      </c>
      <c r="B6" s="8"/>
      <c r="C6" s="7" t="s">
        <v>396</v>
      </c>
      <c r="D6" s="7" t="s">
        <v>503</v>
      </c>
      <c r="E6" s="10">
        <v>36</v>
      </c>
      <c r="F6" s="10">
        <v>2102.7800000000002</v>
      </c>
      <c r="G6" s="10">
        <v>0.39</v>
      </c>
      <c r="H6" s="10" t="s">
        <v>284</v>
      </c>
      <c r="I6" s="10" t="s">
        <v>166</v>
      </c>
      <c r="J6" s="10" t="s">
        <v>167</v>
      </c>
      <c r="K6" s="10" t="s">
        <v>171</v>
      </c>
    </row>
    <row r="7" spans="1:11">
      <c r="A7" s="6">
        <v>5</v>
      </c>
      <c r="B7" s="8"/>
      <c r="C7" s="7" t="s">
        <v>397</v>
      </c>
      <c r="D7" s="7" t="s">
        <v>503</v>
      </c>
      <c r="E7" s="10">
        <v>24</v>
      </c>
      <c r="F7" s="10">
        <v>2991.73</v>
      </c>
      <c r="G7" s="10">
        <v>0.39</v>
      </c>
      <c r="H7" s="10" t="s">
        <v>285</v>
      </c>
      <c r="I7" s="10" t="s">
        <v>166</v>
      </c>
      <c r="J7" s="10" t="s">
        <v>167</v>
      </c>
      <c r="K7" s="10" t="s">
        <v>172</v>
      </c>
    </row>
    <row r="8" spans="1:11">
      <c r="A8" s="6">
        <v>6</v>
      </c>
      <c r="B8" s="8"/>
      <c r="C8" s="7" t="s">
        <v>398</v>
      </c>
      <c r="D8" s="7" t="s">
        <v>503</v>
      </c>
      <c r="E8" s="10">
        <v>24</v>
      </c>
      <c r="F8" s="10">
        <v>1702</v>
      </c>
      <c r="G8" s="10">
        <v>0.39</v>
      </c>
      <c r="H8" s="10" t="s">
        <v>286</v>
      </c>
      <c r="I8" s="10" t="s">
        <v>166</v>
      </c>
      <c r="J8" s="10" t="s">
        <v>167</v>
      </c>
      <c r="K8" s="10" t="s">
        <v>173</v>
      </c>
    </row>
    <row r="9" spans="1:11">
      <c r="A9" s="6">
        <v>7</v>
      </c>
      <c r="B9" s="8"/>
      <c r="C9" s="7" t="s">
        <v>399</v>
      </c>
      <c r="D9" s="7" t="s">
        <v>503</v>
      </c>
      <c r="E9" s="10">
        <v>24</v>
      </c>
      <c r="F9" s="10">
        <v>4206.7</v>
      </c>
      <c r="G9" s="10">
        <v>0.39</v>
      </c>
      <c r="H9" s="10" t="s">
        <v>287</v>
      </c>
      <c r="I9" s="10" t="s">
        <v>166</v>
      </c>
      <c r="J9" s="10" t="s">
        <v>167</v>
      </c>
      <c r="K9" s="10" t="s">
        <v>174</v>
      </c>
    </row>
    <row r="10" spans="1:11">
      <c r="A10" s="6">
        <v>8</v>
      </c>
      <c r="B10" s="8"/>
      <c r="C10" s="7" t="s">
        <v>400</v>
      </c>
      <c r="D10" s="7" t="s">
        <v>503</v>
      </c>
      <c r="E10" s="10">
        <v>0</v>
      </c>
      <c r="F10" s="10">
        <v>1518</v>
      </c>
      <c r="G10" s="10">
        <v>0.39</v>
      </c>
      <c r="H10" s="10" t="s">
        <v>288</v>
      </c>
      <c r="I10" s="10" t="s">
        <v>166</v>
      </c>
      <c r="J10" s="10" t="s">
        <v>167</v>
      </c>
      <c r="K10" s="10" t="s">
        <v>175</v>
      </c>
    </row>
    <row r="11" spans="1:11">
      <c r="A11" s="6">
        <v>9</v>
      </c>
      <c r="B11" s="8"/>
      <c r="C11" s="7" t="s">
        <v>401</v>
      </c>
      <c r="D11" s="7" t="s">
        <v>503</v>
      </c>
      <c r="E11" s="10">
        <v>24</v>
      </c>
      <c r="F11" s="10">
        <v>4206.7</v>
      </c>
      <c r="G11" s="10">
        <v>0.39</v>
      </c>
      <c r="H11" s="10" t="s">
        <v>289</v>
      </c>
      <c r="I11" s="10" t="s">
        <v>166</v>
      </c>
      <c r="J11" s="10" t="s">
        <v>167</v>
      </c>
      <c r="K11" s="10" t="s">
        <v>176</v>
      </c>
    </row>
    <row r="12" spans="1:11">
      <c r="A12" s="6">
        <v>10</v>
      </c>
      <c r="B12" s="8"/>
      <c r="C12" s="7" t="s">
        <v>402</v>
      </c>
      <c r="D12" s="7" t="s">
        <v>503</v>
      </c>
      <c r="E12" s="10">
        <v>24</v>
      </c>
      <c r="F12" s="10">
        <v>1518</v>
      </c>
      <c r="G12" s="10">
        <v>0.39</v>
      </c>
      <c r="H12" s="10" t="s">
        <v>290</v>
      </c>
      <c r="I12" s="10" t="s">
        <v>166</v>
      </c>
      <c r="J12" s="10" t="s">
        <v>167</v>
      </c>
      <c r="K12" s="10" t="s">
        <v>177</v>
      </c>
    </row>
    <row r="13" spans="1:11">
      <c r="A13" s="6">
        <v>11</v>
      </c>
      <c r="B13" s="8"/>
      <c r="C13" s="7" t="s">
        <v>403</v>
      </c>
      <c r="D13" s="7" t="s">
        <v>503</v>
      </c>
      <c r="E13" s="10">
        <v>24</v>
      </c>
      <c r="F13" s="10">
        <v>1587</v>
      </c>
      <c r="G13" s="10">
        <v>0.39</v>
      </c>
      <c r="H13" s="10" t="s">
        <v>291</v>
      </c>
      <c r="I13" s="10" t="s">
        <v>166</v>
      </c>
      <c r="J13" s="10" t="s">
        <v>167</v>
      </c>
      <c r="K13" s="10" t="s">
        <v>178</v>
      </c>
    </row>
    <row r="14" spans="1:11">
      <c r="A14" s="6">
        <v>12</v>
      </c>
      <c r="B14" s="8"/>
      <c r="C14" s="7" t="s">
        <v>404</v>
      </c>
      <c r="D14" s="7" t="s">
        <v>503</v>
      </c>
      <c r="E14" s="10">
        <v>24</v>
      </c>
      <c r="F14" s="10">
        <v>1587</v>
      </c>
      <c r="G14" s="10">
        <v>0.39</v>
      </c>
      <c r="H14" s="10" t="s">
        <v>292</v>
      </c>
      <c r="I14" s="10" t="s">
        <v>166</v>
      </c>
      <c r="J14" s="10" t="s">
        <v>167</v>
      </c>
      <c r="K14" s="10" t="s">
        <v>179</v>
      </c>
    </row>
    <row r="15" spans="1:11">
      <c r="A15" s="6">
        <v>13</v>
      </c>
      <c r="B15" s="8"/>
      <c r="C15" s="7" t="s">
        <v>405</v>
      </c>
      <c r="D15" s="7" t="s">
        <v>503</v>
      </c>
      <c r="E15" s="10">
        <v>24</v>
      </c>
      <c r="F15" s="10">
        <v>1587</v>
      </c>
      <c r="G15" s="10">
        <v>0.39</v>
      </c>
      <c r="H15" s="10" t="s">
        <v>293</v>
      </c>
      <c r="I15" s="10" t="s">
        <v>166</v>
      </c>
      <c r="J15" s="10" t="s">
        <v>167</v>
      </c>
      <c r="K15" s="10" t="s">
        <v>180</v>
      </c>
    </row>
    <row r="16" spans="1:11">
      <c r="A16" s="6">
        <v>14</v>
      </c>
      <c r="B16" s="8"/>
      <c r="C16" s="7" t="s">
        <v>406</v>
      </c>
      <c r="D16" s="7" t="s">
        <v>503</v>
      </c>
      <c r="E16" s="10">
        <v>24</v>
      </c>
      <c r="F16" s="10">
        <v>1587</v>
      </c>
      <c r="G16" s="10">
        <v>0.39</v>
      </c>
      <c r="H16" s="10" t="s">
        <v>294</v>
      </c>
      <c r="I16" s="10" t="s">
        <v>166</v>
      </c>
      <c r="J16" s="10" t="s">
        <v>167</v>
      </c>
      <c r="K16" s="10" t="s">
        <v>181</v>
      </c>
    </row>
    <row r="17" spans="1:11">
      <c r="A17" s="6">
        <v>15</v>
      </c>
      <c r="B17" s="8"/>
      <c r="C17" s="7" t="s">
        <v>407</v>
      </c>
      <c r="D17" s="7" t="s">
        <v>503</v>
      </c>
      <c r="E17" s="10">
        <v>12</v>
      </c>
      <c r="F17" s="10">
        <v>971.75</v>
      </c>
      <c r="G17" s="10">
        <v>0.39</v>
      </c>
      <c r="H17" s="10" t="s">
        <v>295</v>
      </c>
      <c r="I17" s="10" t="s">
        <v>166</v>
      </c>
      <c r="J17" s="10" t="s">
        <v>167</v>
      </c>
      <c r="K17" s="10" t="s">
        <v>182</v>
      </c>
    </row>
    <row r="18" spans="1:11">
      <c r="A18" s="6">
        <v>16</v>
      </c>
      <c r="B18" s="8"/>
      <c r="C18" s="7" t="s">
        <v>408</v>
      </c>
      <c r="D18" s="7" t="s">
        <v>503</v>
      </c>
      <c r="E18" s="10">
        <v>12</v>
      </c>
      <c r="F18" s="10">
        <v>971.75</v>
      </c>
      <c r="G18" s="10">
        <v>0.39</v>
      </c>
      <c r="H18" s="10" t="s">
        <v>296</v>
      </c>
      <c r="I18" s="10" t="s">
        <v>166</v>
      </c>
      <c r="J18" s="10" t="s">
        <v>167</v>
      </c>
      <c r="K18" s="10" t="s">
        <v>183</v>
      </c>
    </row>
    <row r="19" spans="1:11">
      <c r="A19" s="6">
        <v>17</v>
      </c>
      <c r="B19" s="8"/>
      <c r="C19" s="7" t="s">
        <v>409</v>
      </c>
      <c r="D19" s="7" t="s">
        <v>503</v>
      </c>
      <c r="E19" s="10">
        <v>72</v>
      </c>
      <c r="F19" s="10">
        <v>316</v>
      </c>
      <c r="G19" s="10">
        <v>0.39</v>
      </c>
      <c r="H19" s="10" t="s">
        <v>297</v>
      </c>
      <c r="I19" s="10" t="s">
        <v>166</v>
      </c>
      <c r="J19" s="10" t="s">
        <v>167</v>
      </c>
      <c r="K19" s="10" t="s">
        <v>184</v>
      </c>
    </row>
    <row r="20" spans="1:11">
      <c r="A20" s="6">
        <v>18</v>
      </c>
      <c r="B20" s="8"/>
      <c r="C20" s="7" t="s">
        <v>33</v>
      </c>
      <c r="D20" s="7" t="s">
        <v>503</v>
      </c>
      <c r="E20" s="10">
        <v>288</v>
      </c>
      <c r="F20" s="10">
        <v>155</v>
      </c>
      <c r="G20" s="10">
        <v>0.39</v>
      </c>
      <c r="H20" s="10" t="s">
        <v>298</v>
      </c>
      <c r="I20" s="10" t="s">
        <v>166</v>
      </c>
      <c r="J20" s="10" t="s">
        <v>167</v>
      </c>
      <c r="K20" s="10" t="s">
        <v>185</v>
      </c>
    </row>
    <row r="21" spans="1:11">
      <c r="A21" s="6">
        <v>19</v>
      </c>
      <c r="B21" s="8"/>
      <c r="C21" s="7" t="s">
        <v>410</v>
      </c>
      <c r="D21" s="7" t="s">
        <v>503</v>
      </c>
      <c r="E21" s="10">
        <v>16</v>
      </c>
      <c r="F21" s="10">
        <v>1771</v>
      </c>
      <c r="G21" s="10">
        <v>0.39</v>
      </c>
      <c r="H21" s="10" t="s">
        <v>299</v>
      </c>
      <c r="I21" s="10" t="s">
        <v>166</v>
      </c>
      <c r="J21" s="10" t="s">
        <v>167</v>
      </c>
      <c r="K21" s="10" t="s">
        <v>186</v>
      </c>
    </row>
    <row r="22" spans="1:11">
      <c r="A22" s="6">
        <v>20</v>
      </c>
      <c r="B22" s="8"/>
      <c r="C22" s="7" t="s">
        <v>411</v>
      </c>
      <c r="D22" s="7" t="s">
        <v>503</v>
      </c>
      <c r="E22" s="10">
        <v>16</v>
      </c>
      <c r="F22" s="10">
        <v>1771</v>
      </c>
      <c r="G22" s="10">
        <v>0.39</v>
      </c>
      <c r="H22" s="10" t="s">
        <v>300</v>
      </c>
      <c r="I22" s="10" t="s">
        <v>166</v>
      </c>
      <c r="J22" s="10" t="s">
        <v>167</v>
      </c>
      <c r="K22" s="10" t="s">
        <v>187</v>
      </c>
    </row>
    <row r="23" spans="1:11">
      <c r="A23" s="6">
        <v>21</v>
      </c>
      <c r="B23" s="8"/>
      <c r="C23" s="7" t="s">
        <v>412</v>
      </c>
      <c r="D23" s="7" t="s">
        <v>503</v>
      </c>
      <c r="E23" s="10">
        <v>16</v>
      </c>
      <c r="F23" s="10">
        <v>1771</v>
      </c>
      <c r="G23" s="10">
        <v>0.39</v>
      </c>
      <c r="H23" s="10" t="s">
        <v>301</v>
      </c>
      <c r="I23" s="10" t="s">
        <v>166</v>
      </c>
      <c r="J23" s="10" t="s">
        <v>167</v>
      </c>
      <c r="K23" s="10" t="s">
        <v>188</v>
      </c>
    </row>
    <row r="24" spans="1:11">
      <c r="A24" s="6">
        <v>22</v>
      </c>
      <c r="B24" s="8"/>
      <c r="C24" s="7" t="s">
        <v>413</v>
      </c>
      <c r="D24" s="7" t="s">
        <v>503</v>
      </c>
      <c r="E24" s="10">
        <v>24</v>
      </c>
      <c r="F24" s="10">
        <v>2909.5</v>
      </c>
      <c r="G24" s="10">
        <v>0.39</v>
      </c>
      <c r="H24" s="10" t="s">
        <v>302</v>
      </c>
      <c r="I24" s="10" t="s">
        <v>166</v>
      </c>
      <c r="J24" s="10" t="s">
        <v>167</v>
      </c>
      <c r="K24" s="10" t="s">
        <v>189</v>
      </c>
    </row>
    <row r="25" spans="1:11">
      <c r="A25" s="6">
        <v>23</v>
      </c>
      <c r="B25" s="8"/>
      <c r="C25" s="7" t="s">
        <v>414</v>
      </c>
      <c r="D25" s="7" t="s">
        <v>503</v>
      </c>
      <c r="E25" s="10">
        <v>24</v>
      </c>
      <c r="F25" s="10">
        <v>1322.5</v>
      </c>
      <c r="G25" s="10">
        <v>0.39</v>
      </c>
      <c r="H25" s="10" t="s">
        <v>303</v>
      </c>
      <c r="I25" s="10" t="s">
        <v>166</v>
      </c>
      <c r="J25" s="10" t="s">
        <v>167</v>
      </c>
      <c r="K25" s="10" t="s">
        <v>190</v>
      </c>
    </row>
    <row r="26" spans="1:11">
      <c r="A26" s="6">
        <v>24</v>
      </c>
      <c r="B26" s="8"/>
      <c r="C26" s="7" t="s">
        <v>415</v>
      </c>
      <c r="D26" s="7" t="s">
        <v>503</v>
      </c>
      <c r="E26" s="10">
        <v>12</v>
      </c>
      <c r="F26" s="10">
        <v>1000</v>
      </c>
      <c r="G26" s="10">
        <v>0.39</v>
      </c>
      <c r="H26" s="10" t="s">
        <v>304</v>
      </c>
      <c r="I26" s="10" t="s">
        <v>166</v>
      </c>
      <c r="J26" s="10" t="s">
        <v>167</v>
      </c>
      <c r="K26" s="10" t="s">
        <v>191</v>
      </c>
    </row>
    <row r="27" spans="1:11">
      <c r="A27" s="6">
        <v>25</v>
      </c>
      <c r="B27" s="8"/>
      <c r="C27" s="7" t="s">
        <v>415</v>
      </c>
      <c r="D27" s="7" t="s">
        <v>503</v>
      </c>
      <c r="E27" s="10">
        <v>12</v>
      </c>
      <c r="F27" s="10">
        <v>1250</v>
      </c>
      <c r="G27" s="10">
        <v>0.39</v>
      </c>
      <c r="H27" s="10" t="s">
        <v>305</v>
      </c>
      <c r="I27" s="10" t="s">
        <v>166</v>
      </c>
      <c r="J27" s="10" t="s">
        <v>167</v>
      </c>
      <c r="K27" s="10" t="s">
        <v>192</v>
      </c>
    </row>
    <row r="28" spans="1:11">
      <c r="A28" s="6">
        <v>26</v>
      </c>
      <c r="B28" s="8"/>
      <c r="C28" s="7" t="s">
        <v>416</v>
      </c>
      <c r="D28" s="7" t="s">
        <v>503</v>
      </c>
      <c r="E28" s="10">
        <v>6</v>
      </c>
      <c r="F28" s="10">
        <v>2000</v>
      </c>
      <c r="G28" s="10">
        <v>0.39</v>
      </c>
      <c r="H28" s="10" t="s">
        <v>306</v>
      </c>
      <c r="I28" s="10" t="s">
        <v>166</v>
      </c>
      <c r="J28" s="10" t="s">
        <v>167</v>
      </c>
      <c r="K28" s="10" t="s">
        <v>193</v>
      </c>
    </row>
    <row r="29" spans="1:11">
      <c r="A29" s="6">
        <v>27</v>
      </c>
      <c r="B29" s="8"/>
      <c r="C29" s="7" t="s">
        <v>417</v>
      </c>
      <c r="D29" s="7" t="s">
        <v>503</v>
      </c>
      <c r="E29" s="10">
        <v>18</v>
      </c>
      <c r="F29" s="10">
        <v>700</v>
      </c>
      <c r="G29" s="10">
        <v>0.39</v>
      </c>
      <c r="H29" s="10" t="s">
        <v>307</v>
      </c>
      <c r="I29" s="10" t="s">
        <v>166</v>
      </c>
      <c r="J29" s="10" t="s">
        <v>167</v>
      </c>
      <c r="K29" s="10" t="s">
        <v>194</v>
      </c>
    </row>
    <row r="30" spans="1:11">
      <c r="A30" s="6">
        <v>28</v>
      </c>
      <c r="B30" s="8"/>
      <c r="C30" s="7" t="s">
        <v>418</v>
      </c>
      <c r="D30" s="7" t="s">
        <v>503</v>
      </c>
      <c r="E30" s="10">
        <v>6</v>
      </c>
      <c r="F30" s="10">
        <v>830</v>
      </c>
      <c r="G30" s="10">
        <v>0.39</v>
      </c>
      <c r="H30" s="10" t="s">
        <v>308</v>
      </c>
      <c r="I30" s="10" t="s">
        <v>166</v>
      </c>
      <c r="J30" s="10" t="s">
        <v>167</v>
      </c>
      <c r="K30" s="10" t="s">
        <v>195</v>
      </c>
    </row>
    <row r="31" spans="1:11">
      <c r="A31" s="6">
        <v>29</v>
      </c>
      <c r="B31" s="8"/>
      <c r="C31" s="7" t="s">
        <v>419</v>
      </c>
      <c r="D31" s="7" t="s">
        <v>503</v>
      </c>
      <c r="E31" s="10">
        <v>12</v>
      </c>
      <c r="F31" s="10">
        <v>1900</v>
      </c>
      <c r="G31" s="10">
        <v>0.39</v>
      </c>
      <c r="H31" s="10" t="s">
        <v>309</v>
      </c>
      <c r="I31" s="10" t="s">
        <v>166</v>
      </c>
      <c r="J31" s="10" t="s">
        <v>167</v>
      </c>
      <c r="K31" s="10" t="s">
        <v>196</v>
      </c>
    </row>
    <row r="32" spans="1:11">
      <c r="A32" s="6">
        <v>30</v>
      </c>
      <c r="B32" s="8"/>
      <c r="C32" s="7" t="s">
        <v>40</v>
      </c>
      <c r="D32" s="7" t="s">
        <v>503</v>
      </c>
      <c r="E32" s="10">
        <v>12</v>
      </c>
      <c r="F32" s="10">
        <v>1500</v>
      </c>
      <c r="G32" s="10">
        <v>0.39</v>
      </c>
      <c r="H32" s="10" t="s">
        <v>310</v>
      </c>
      <c r="I32" s="10" t="s">
        <v>166</v>
      </c>
      <c r="J32" s="10" t="s">
        <v>167</v>
      </c>
      <c r="K32" s="10" t="s">
        <v>197</v>
      </c>
    </row>
    <row r="33" spans="1:11">
      <c r="A33" s="6">
        <v>31</v>
      </c>
      <c r="B33" s="8"/>
      <c r="C33" s="7" t="s">
        <v>420</v>
      </c>
      <c r="D33" s="7" t="s">
        <v>503</v>
      </c>
      <c r="E33" s="10">
        <v>6</v>
      </c>
      <c r="F33" s="10">
        <v>980</v>
      </c>
      <c r="G33" s="10">
        <v>0.39</v>
      </c>
      <c r="H33" s="10" t="s">
        <v>311</v>
      </c>
      <c r="I33" s="10" t="s">
        <v>166</v>
      </c>
      <c r="J33" s="10" t="s">
        <v>167</v>
      </c>
      <c r="K33" s="10" t="s">
        <v>198</v>
      </c>
    </row>
    <row r="34" spans="1:11">
      <c r="A34" s="6">
        <v>32</v>
      </c>
      <c r="B34" s="8"/>
      <c r="C34" s="7" t="s">
        <v>421</v>
      </c>
      <c r="D34" s="7" t="s">
        <v>503</v>
      </c>
      <c r="E34" s="10">
        <v>12</v>
      </c>
      <c r="F34" s="10">
        <v>800</v>
      </c>
      <c r="G34" s="10">
        <v>0.39</v>
      </c>
      <c r="H34" s="10" t="s">
        <v>312</v>
      </c>
      <c r="I34" s="10" t="s">
        <v>166</v>
      </c>
      <c r="J34" s="10" t="s">
        <v>167</v>
      </c>
      <c r="K34" s="10" t="s">
        <v>199</v>
      </c>
    </row>
    <row r="35" spans="1:11">
      <c r="A35" s="6">
        <v>33</v>
      </c>
      <c r="B35" s="8"/>
      <c r="C35" s="7" t="s">
        <v>422</v>
      </c>
      <c r="D35" s="7" t="s">
        <v>503</v>
      </c>
      <c r="E35" s="10">
        <v>6</v>
      </c>
      <c r="F35" s="10">
        <v>680</v>
      </c>
      <c r="G35" s="10">
        <v>0.39</v>
      </c>
      <c r="H35" s="10" t="s">
        <v>313</v>
      </c>
      <c r="I35" s="10" t="s">
        <v>166</v>
      </c>
      <c r="J35" s="10" t="s">
        <v>167</v>
      </c>
      <c r="K35" s="10" t="s">
        <v>200</v>
      </c>
    </row>
    <row r="36" spans="1:11">
      <c r="A36" s="6">
        <v>34</v>
      </c>
      <c r="B36" s="8"/>
      <c r="C36" s="7" t="s">
        <v>423</v>
      </c>
      <c r="D36" s="7" t="s">
        <v>503</v>
      </c>
      <c r="E36" s="10">
        <v>6</v>
      </c>
      <c r="F36" s="10">
        <v>500</v>
      </c>
      <c r="G36" s="10">
        <v>0.39</v>
      </c>
      <c r="H36" s="10" t="s">
        <v>314</v>
      </c>
      <c r="I36" s="10" t="s">
        <v>166</v>
      </c>
      <c r="J36" s="10" t="s">
        <v>167</v>
      </c>
      <c r="K36" s="10" t="s">
        <v>201</v>
      </c>
    </row>
    <row r="37" spans="1:11">
      <c r="A37" s="6">
        <v>35</v>
      </c>
      <c r="B37" s="8"/>
      <c r="C37" s="7" t="s">
        <v>45</v>
      </c>
      <c r="D37" s="7" t="s">
        <v>503</v>
      </c>
      <c r="E37" s="10">
        <v>12</v>
      </c>
      <c r="F37" s="10">
        <v>350</v>
      </c>
      <c r="G37" s="10">
        <v>0.39</v>
      </c>
      <c r="H37" s="10" t="s">
        <v>315</v>
      </c>
      <c r="I37" s="10" t="s">
        <v>166</v>
      </c>
      <c r="J37" s="10" t="s">
        <v>167</v>
      </c>
      <c r="K37" s="10" t="s">
        <v>202</v>
      </c>
    </row>
    <row r="38" spans="1:11">
      <c r="A38" s="6">
        <v>36</v>
      </c>
      <c r="B38" s="8"/>
      <c r="C38" s="7" t="s">
        <v>424</v>
      </c>
      <c r="D38" s="7" t="s">
        <v>503</v>
      </c>
      <c r="E38" s="10">
        <v>0</v>
      </c>
      <c r="F38" s="10">
        <v>500</v>
      </c>
      <c r="G38" s="10">
        <v>0.39</v>
      </c>
      <c r="H38" s="10" t="s">
        <v>316</v>
      </c>
      <c r="I38" s="10" t="s">
        <v>166</v>
      </c>
      <c r="J38" s="10" t="s">
        <v>167</v>
      </c>
      <c r="K38" s="10" t="s">
        <v>203</v>
      </c>
    </row>
    <row r="39" spans="1:11">
      <c r="A39" s="6">
        <v>37</v>
      </c>
      <c r="B39" s="8"/>
      <c r="C39" s="7" t="s">
        <v>425</v>
      </c>
      <c r="D39" s="7" t="s">
        <v>503</v>
      </c>
      <c r="E39" s="10">
        <v>1</v>
      </c>
      <c r="F39" s="10">
        <v>3100</v>
      </c>
      <c r="G39" s="10">
        <v>0.39</v>
      </c>
      <c r="H39" s="10" t="s">
        <v>317</v>
      </c>
      <c r="I39" s="10" t="s">
        <v>166</v>
      </c>
      <c r="J39" s="10" t="s">
        <v>167</v>
      </c>
      <c r="K39" s="10" t="s">
        <v>204</v>
      </c>
    </row>
    <row r="40" spans="1:11">
      <c r="A40" s="6">
        <v>38</v>
      </c>
      <c r="B40" s="8"/>
      <c r="C40" s="7" t="s">
        <v>426</v>
      </c>
      <c r="D40" s="7" t="s">
        <v>503</v>
      </c>
      <c r="E40" s="10">
        <v>0</v>
      </c>
      <c r="F40" s="10">
        <v>3600</v>
      </c>
      <c r="G40" s="10">
        <v>0.39</v>
      </c>
      <c r="H40" s="10" t="s">
        <v>318</v>
      </c>
      <c r="I40" s="10" t="s">
        <v>166</v>
      </c>
      <c r="J40" s="10" t="s">
        <v>167</v>
      </c>
      <c r="K40" s="10" t="s">
        <v>205</v>
      </c>
    </row>
    <row r="41" spans="1:11">
      <c r="A41" s="6">
        <v>39</v>
      </c>
      <c r="B41" s="8"/>
      <c r="C41" s="7" t="s">
        <v>427</v>
      </c>
      <c r="D41" s="7" t="s">
        <v>503</v>
      </c>
      <c r="E41" s="10">
        <v>1</v>
      </c>
      <c r="F41" s="10">
        <v>3100</v>
      </c>
      <c r="G41" s="10">
        <v>0.39</v>
      </c>
      <c r="H41" s="10" t="s">
        <v>319</v>
      </c>
      <c r="I41" s="10" t="s">
        <v>166</v>
      </c>
      <c r="J41" s="10" t="s">
        <v>167</v>
      </c>
      <c r="K41" s="10" t="s">
        <v>206</v>
      </c>
    </row>
    <row r="42" spans="1:11">
      <c r="A42" s="6">
        <v>40</v>
      </c>
      <c r="B42" s="8"/>
      <c r="C42" s="7" t="s">
        <v>500</v>
      </c>
      <c r="D42" s="7" t="s">
        <v>503</v>
      </c>
      <c r="E42" s="10">
        <v>1</v>
      </c>
      <c r="F42" s="10">
        <v>3350</v>
      </c>
      <c r="G42" s="10">
        <v>0.39</v>
      </c>
      <c r="H42" s="10" t="s">
        <v>320</v>
      </c>
      <c r="I42" s="10" t="s">
        <v>166</v>
      </c>
      <c r="J42" s="10" t="s">
        <v>167</v>
      </c>
      <c r="K42" s="10" t="s">
        <v>207</v>
      </c>
    </row>
    <row r="43" spans="1:11">
      <c r="A43" s="6">
        <v>41</v>
      </c>
      <c r="B43" s="8"/>
      <c r="C43" s="7" t="s">
        <v>499</v>
      </c>
      <c r="D43" s="7" t="s">
        <v>503</v>
      </c>
      <c r="E43" s="10">
        <v>1</v>
      </c>
      <c r="F43" s="10">
        <v>3450</v>
      </c>
      <c r="G43" s="10">
        <v>0.39</v>
      </c>
      <c r="H43" s="10" t="s">
        <v>321</v>
      </c>
      <c r="I43" s="10" t="s">
        <v>166</v>
      </c>
      <c r="J43" s="10" t="s">
        <v>167</v>
      </c>
      <c r="K43" s="10" t="s">
        <v>208</v>
      </c>
    </row>
    <row r="44" spans="1:11">
      <c r="A44" s="6">
        <v>42</v>
      </c>
      <c r="B44" s="8"/>
      <c r="C44" s="7" t="s">
        <v>498</v>
      </c>
      <c r="D44" s="7" t="s">
        <v>503</v>
      </c>
      <c r="E44" s="10">
        <v>1</v>
      </c>
      <c r="F44" s="10">
        <v>3600</v>
      </c>
      <c r="G44" s="10">
        <v>0.39</v>
      </c>
      <c r="H44" s="10" t="s">
        <v>322</v>
      </c>
      <c r="I44" s="10" t="s">
        <v>166</v>
      </c>
      <c r="J44" s="10" t="s">
        <v>167</v>
      </c>
      <c r="K44" s="10" t="s">
        <v>209</v>
      </c>
    </row>
    <row r="45" spans="1:11">
      <c r="A45" s="6">
        <v>43</v>
      </c>
      <c r="B45" s="8"/>
      <c r="C45" s="7" t="s">
        <v>497</v>
      </c>
      <c r="D45" s="7" t="s">
        <v>503</v>
      </c>
      <c r="E45" s="10">
        <v>1</v>
      </c>
      <c r="F45" s="10">
        <v>3500</v>
      </c>
      <c r="G45" s="10">
        <v>0.39</v>
      </c>
      <c r="H45" s="10" t="s">
        <v>323</v>
      </c>
      <c r="I45" s="10" t="s">
        <v>166</v>
      </c>
      <c r="J45" s="10" t="s">
        <v>167</v>
      </c>
      <c r="K45" s="10" t="s">
        <v>210</v>
      </c>
    </row>
    <row r="46" spans="1:11">
      <c r="A46" s="6">
        <v>44</v>
      </c>
      <c r="B46" s="8"/>
      <c r="C46" s="7" t="s">
        <v>496</v>
      </c>
      <c r="D46" s="7" t="s">
        <v>503</v>
      </c>
      <c r="E46" s="10">
        <v>1</v>
      </c>
      <c r="F46" s="10">
        <v>3450</v>
      </c>
      <c r="G46" s="10">
        <v>0.39</v>
      </c>
      <c r="H46" s="10" t="s">
        <v>324</v>
      </c>
      <c r="I46" s="10" t="s">
        <v>166</v>
      </c>
      <c r="J46" s="10" t="s">
        <v>167</v>
      </c>
      <c r="K46" s="10" t="s">
        <v>211</v>
      </c>
    </row>
    <row r="47" spans="1:11">
      <c r="A47" s="6">
        <v>45</v>
      </c>
      <c r="B47" s="8"/>
      <c r="C47" s="7" t="s">
        <v>495</v>
      </c>
      <c r="D47" s="7" t="s">
        <v>503</v>
      </c>
      <c r="E47" s="10">
        <v>1</v>
      </c>
      <c r="F47" s="10">
        <v>3300</v>
      </c>
      <c r="G47" s="10">
        <v>0.39</v>
      </c>
      <c r="H47" s="10" t="s">
        <v>325</v>
      </c>
      <c r="I47" s="10" t="s">
        <v>166</v>
      </c>
      <c r="J47" s="10" t="s">
        <v>167</v>
      </c>
      <c r="K47" s="10" t="s">
        <v>212</v>
      </c>
    </row>
    <row r="48" spans="1:11">
      <c r="A48" s="6">
        <v>46</v>
      </c>
      <c r="B48" s="8"/>
      <c r="C48" s="7" t="s">
        <v>494</v>
      </c>
      <c r="D48" s="7" t="s">
        <v>503</v>
      </c>
      <c r="E48" s="10">
        <v>0</v>
      </c>
      <c r="F48" s="10">
        <v>3500</v>
      </c>
      <c r="G48" s="10">
        <v>0.39</v>
      </c>
      <c r="H48" s="10" t="s">
        <v>326</v>
      </c>
      <c r="I48" s="10" t="s">
        <v>166</v>
      </c>
      <c r="J48" s="10" t="s">
        <v>167</v>
      </c>
      <c r="K48" s="10" t="s">
        <v>213</v>
      </c>
    </row>
    <row r="49" spans="1:11">
      <c r="A49" s="6">
        <v>47</v>
      </c>
      <c r="B49" s="8"/>
      <c r="C49" s="7" t="s">
        <v>493</v>
      </c>
      <c r="D49" s="7" t="s">
        <v>503</v>
      </c>
      <c r="E49" s="10">
        <v>1</v>
      </c>
      <c r="F49" s="10">
        <v>3250</v>
      </c>
      <c r="G49" s="10">
        <v>0.39</v>
      </c>
      <c r="H49" s="10" t="s">
        <v>327</v>
      </c>
      <c r="I49" s="10" t="s">
        <v>166</v>
      </c>
      <c r="J49" s="10" t="s">
        <v>167</v>
      </c>
      <c r="K49" s="10" t="s">
        <v>214</v>
      </c>
    </row>
    <row r="50" spans="1:11">
      <c r="A50" s="6">
        <v>48</v>
      </c>
      <c r="B50" s="8"/>
      <c r="C50" s="7" t="s">
        <v>492</v>
      </c>
      <c r="D50" s="7" t="s">
        <v>503</v>
      </c>
      <c r="E50" s="10">
        <v>1</v>
      </c>
      <c r="F50" s="10">
        <v>3350</v>
      </c>
      <c r="G50" s="10">
        <v>0.39</v>
      </c>
      <c r="H50" s="10" t="s">
        <v>328</v>
      </c>
      <c r="I50" s="10" t="s">
        <v>166</v>
      </c>
      <c r="J50" s="10" t="s">
        <v>167</v>
      </c>
      <c r="K50" s="10" t="s">
        <v>215</v>
      </c>
    </row>
    <row r="51" spans="1:11">
      <c r="A51" s="6">
        <v>49</v>
      </c>
      <c r="B51" s="8"/>
      <c r="C51" s="7" t="s">
        <v>491</v>
      </c>
      <c r="D51" s="7" t="s">
        <v>503</v>
      </c>
      <c r="E51" s="10">
        <v>1</v>
      </c>
      <c r="F51" s="10">
        <v>2900</v>
      </c>
      <c r="G51" s="10">
        <v>0.39</v>
      </c>
      <c r="H51" s="10" t="s">
        <v>329</v>
      </c>
      <c r="I51" s="10" t="s">
        <v>166</v>
      </c>
      <c r="J51" s="10" t="s">
        <v>167</v>
      </c>
      <c r="K51" s="10" t="s">
        <v>216</v>
      </c>
    </row>
    <row r="52" spans="1:11">
      <c r="A52" s="6">
        <v>50</v>
      </c>
      <c r="B52" s="8"/>
      <c r="C52" s="7" t="s">
        <v>490</v>
      </c>
      <c r="D52" s="7" t="s">
        <v>503</v>
      </c>
      <c r="E52" s="10">
        <v>1</v>
      </c>
      <c r="F52" s="10">
        <v>3700</v>
      </c>
      <c r="G52" s="10">
        <v>0.39</v>
      </c>
      <c r="H52" s="10" t="s">
        <v>330</v>
      </c>
      <c r="I52" s="10" t="s">
        <v>166</v>
      </c>
      <c r="J52" s="10" t="s">
        <v>167</v>
      </c>
      <c r="K52" s="10" t="s">
        <v>217</v>
      </c>
    </row>
    <row r="53" spans="1:11">
      <c r="A53" s="6">
        <v>51</v>
      </c>
      <c r="B53" s="8"/>
      <c r="C53" s="7" t="s">
        <v>489</v>
      </c>
      <c r="D53" s="7" t="s">
        <v>503</v>
      </c>
      <c r="E53" s="10">
        <v>0</v>
      </c>
      <c r="F53" s="10">
        <v>3700</v>
      </c>
      <c r="G53" s="10">
        <v>0.39</v>
      </c>
      <c r="H53" s="10" t="s">
        <v>331</v>
      </c>
      <c r="I53" s="10" t="s">
        <v>166</v>
      </c>
      <c r="J53" s="10" t="s">
        <v>167</v>
      </c>
      <c r="K53" s="10" t="s">
        <v>218</v>
      </c>
    </row>
    <row r="54" spans="1:11">
      <c r="A54" s="6">
        <v>52</v>
      </c>
      <c r="B54" s="8"/>
      <c r="C54" s="7" t="s">
        <v>488</v>
      </c>
      <c r="D54" s="7" t="s">
        <v>503</v>
      </c>
      <c r="E54" s="10">
        <v>1</v>
      </c>
      <c r="F54" s="10">
        <v>2800</v>
      </c>
      <c r="G54" s="10">
        <v>0.39</v>
      </c>
      <c r="H54" s="10" t="s">
        <v>332</v>
      </c>
      <c r="I54" s="10" t="s">
        <v>166</v>
      </c>
      <c r="J54" s="10" t="s">
        <v>167</v>
      </c>
      <c r="K54" s="10" t="s">
        <v>219</v>
      </c>
    </row>
    <row r="55" spans="1:11">
      <c r="A55" s="6">
        <v>53</v>
      </c>
      <c r="B55" s="8"/>
      <c r="C55" s="7" t="s">
        <v>487</v>
      </c>
      <c r="D55" s="7" t="s">
        <v>503</v>
      </c>
      <c r="E55" s="10">
        <v>0</v>
      </c>
      <c r="F55" s="10">
        <v>3600</v>
      </c>
      <c r="G55" s="10">
        <v>0.39</v>
      </c>
      <c r="H55" s="10" t="s">
        <v>333</v>
      </c>
      <c r="I55" s="10" t="s">
        <v>166</v>
      </c>
      <c r="J55" s="10" t="s">
        <v>167</v>
      </c>
      <c r="K55" s="10" t="s">
        <v>220</v>
      </c>
    </row>
    <row r="56" spans="1:11">
      <c r="A56" s="6">
        <v>54</v>
      </c>
      <c r="B56" s="8"/>
      <c r="C56" s="7" t="s">
        <v>486</v>
      </c>
      <c r="D56" s="7" t="s">
        <v>503</v>
      </c>
      <c r="E56" s="10">
        <v>1</v>
      </c>
      <c r="F56" s="10">
        <v>3500</v>
      </c>
      <c r="G56" s="10">
        <v>0.39</v>
      </c>
      <c r="H56" s="10" t="s">
        <v>334</v>
      </c>
      <c r="I56" s="10" t="s">
        <v>166</v>
      </c>
      <c r="J56" s="10" t="s">
        <v>167</v>
      </c>
      <c r="K56" s="10" t="s">
        <v>221</v>
      </c>
    </row>
    <row r="57" spans="1:11">
      <c r="A57" s="6">
        <v>55</v>
      </c>
      <c r="B57" s="8"/>
      <c r="C57" s="7" t="s">
        <v>485</v>
      </c>
      <c r="D57" s="7" t="s">
        <v>503</v>
      </c>
      <c r="E57" s="10">
        <v>1</v>
      </c>
      <c r="F57" s="10">
        <v>1900</v>
      </c>
      <c r="G57" s="10">
        <v>0.39</v>
      </c>
      <c r="H57" s="10" t="s">
        <v>335</v>
      </c>
      <c r="I57" s="10" t="s">
        <v>166</v>
      </c>
      <c r="J57" s="10" t="s">
        <v>167</v>
      </c>
      <c r="K57" s="10" t="s">
        <v>222</v>
      </c>
    </row>
    <row r="58" spans="1:11">
      <c r="A58" s="6">
        <v>56</v>
      </c>
      <c r="B58" s="8"/>
      <c r="C58" s="7" t="s">
        <v>484</v>
      </c>
      <c r="D58" s="7" t="s">
        <v>503</v>
      </c>
      <c r="E58" s="10">
        <v>1</v>
      </c>
      <c r="F58" s="10">
        <v>3150</v>
      </c>
      <c r="G58" s="10">
        <v>0.39</v>
      </c>
      <c r="H58" s="10" t="s">
        <v>336</v>
      </c>
      <c r="I58" s="10" t="s">
        <v>166</v>
      </c>
      <c r="J58" s="10" t="s">
        <v>167</v>
      </c>
      <c r="K58" s="10" t="s">
        <v>223</v>
      </c>
    </row>
    <row r="59" spans="1:11">
      <c r="A59" s="6">
        <v>57</v>
      </c>
      <c r="B59" s="8"/>
      <c r="C59" s="7" t="s">
        <v>483</v>
      </c>
      <c r="D59" s="7" t="s">
        <v>503</v>
      </c>
      <c r="E59" s="10">
        <v>1</v>
      </c>
      <c r="F59" s="10">
        <v>3100</v>
      </c>
      <c r="G59" s="10">
        <v>0.39</v>
      </c>
      <c r="H59" s="10" t="s">
        <v>337</v>
      </c>
      <c r="I59" s="10" t="s">
        <v>166</v>
      </c>
      <c r="J59" s="10" t="s">
        <v>167</v>
      </c>
      <c r="K59" s="10" t="s">
        <v>224</v>
      </c>
    </row>
    <row r="60" spans="1:11">
      <c r="A60" s="6">
        <v>58</v>
      </c>
      <c r="B60" s="8"/>
      <c r="C60" s="7" t="s">
        <v>482</v>
      </c>
      <c r="D60" s="7" t="s">
        <v>503</v>
      </c>
      <c r="E60" s="10">
        <v>1</v>
      </c>
      <c r="F60" s="10">
        <v>2600</v>
      </c>
      <c r="G60" s="10">
        <v>0.39</v>
      </c>
      <c r="H60" s="10" t="s">
        <v>338</v>
      </c>
      <c r="I60" s="10" t="s">
        <v>166</v>
      </c>
      <c r="J60" s="10" t="s">
        <v>167</v>
      </c>
      <c r="K60" s="10" t="s">
        <v>225</v>
      </c>
    </row>
    <row r="61" spans="1:11">
      <c r="A61" s="6">
        <v>59</v>
      </c>
      <c r="B61" s="8"/>
      <c r="C61" s="7" t="s">
        <v>481</v>
      </c>
      <c r="D61" s="7" t="s">
        <v>503</v>
      </c>
      <c r="E61" s="10">
        <v>1</v>
      </c>
      <c r="F61" s="10">
        <v>1900</v>
      </c>
      <c r="G61" s="10">
        <v>0.39</v>
      </c>
      <c r="H61" s="10" t="s">
        <v>339</v>
      </c>
      <c r="I61" s="10" t="s">
        <v>166</v>
      </c>
      <c r="J61" s="10" t="s">
        <v>167</v>
      </c>
      <c r="K61" s="10" t="s">
        <v>226</v>
      </c>
    </row>
    <row r="62" spans="1:11">
      <c r="A62" s="6">
        <v>60</v>
      </c>
      <c r="B62" s="8"/>
      <c r="C62" s="7" t="s">
        <v>480</v>
      </c>
      <c r="D62" s="7" t="s">
        <v>503</v>
      </c>
      <c r="E62" s="10">
        <v>0</v>
      </c>
      <c r="F62" s="10">
        <v>3700</v>
      </c>
      <c r="G62" s="10">
        <v>0.39</v>
      </c>
      <c r="H62" s="10" t="s">
        <v>340</v>
      </c>
      <c r="I62" s="10" t="s">
        <v>166</v>
      </c>
      <c r="J62" s="10" t="s">
        <v>167</v>
      </c>
      <c r="K62" s="10" t="s">
        <v>227</v>
      </c>
    </row>
    <row r="63" spans="1:11">
      <c r="A63" s="6">
        <v>61</v>
      </c>
      <c r="B63" s="8"/>
      <c r="C63" s="7" t="s">
        <v>479</v>
      </c>
      <c r="D63" s="7" t="s">
        <v>503</v>
      </c>
      <c r="E63" s="10">
        <v>1</v>
      </c>
      <c r="F63" s="10">
        <v>3100</v>
      </c>
      <c r="G63" s="10">
        <v>0.39</v>
      </c>
      <c r="H63" s="10" t="s">
        <v>341</v>
      </c>
      <c r="I63" s="10" t="s">
        <v>166</v>
      </c>
      <c r="J63" s="10" t="s">
        <v>167</v>
      </c>
      <c r="K63" s="10" t="s">
        <v>228</v>
      </c>
    </row>
    <row r="64" spans="1:11">
      <c r="A64" s="6">
        <v>62</v>
      </c>
      <c r="B64" s="8"/>
      <c r="C64" s="7" t="s">
        <v>478</v>
      </c>
      <c r="D64" s="7" t="s">
        <v>503</v>
      </c>
      <c r="E64" s="10">
        <v>1</v>
      </c>
      <c r="F64" s="10">
        <v>3200</v>
      </c>
      <c r="G64" s="10">
        <v>0.39</v>
      </c>
      <c r="H64" s="10" t="s">
        <v>342</v>
      </c>
      <c r="I64" s="10" t="s">
        <v>166</v>
      </c>
      <c r="J64" s="10" t="s">
        <v>167</v>
      </c>
      <c r="K64" s="10" t="s">
        <v>229</v>
      </c>
    </row>
    <row r="65" spans="1:11">
      <c r="A65" s="6">
        <v>63</v>
      </c>
      <c r="B65" s="8"/>
      <c r="C65" s="7" t="s">
        <v>477</v>
      </c>
      <c r="D65" s="7" t="s">
        <v>503</v>
      </c>
      <c r="E65" s="10">
        <v>1</v>
      </c>
      <c r="F65" s="10">
        <v>3600</v>
      </c>
      <c r="G65" s="10">
        <v>0.39</v>
      </c>
      <c r="H65" s="10" t="s">
        <v>343</v>
      </c>
      <c r="I65" s="10" t="s">
        <v>166</v>
      </c>
      <c r="J65" s="10" t="s">
        <v>167</v>
      </c>
      <c r="K65" s="10" t="s">
        <v>230</v>
      </c>
    </row>
    <row r="66" spans="1:11">
      <c r="A66" s="6">
        <v>64</v>
      </c>
      <c r="B66" s="8"/>
      <c r="C66" s="7" t="s">
        <v>476</v>
      </c>
      <c r="D66" s="7" t="s">
        <v>503</v>
      </c>
      <c r="E66" s="10">
        <v>1</v>
      </c>
      <c r="F66" s="10">
        <v>3100</v>
      </c>
      <c r="G66" s="10">
        <v>0.39</v>
      </c>
      <c r="H66" s="10" t="s">
        <v>344</v>
      </c>
      <c r="I66" s="10" t="s">
        <v>166</v>
      </c>
      <c r="J66" s="10" t="s">
        <v>167</v>
      </c>
      <c r="K66" s="10" t="s">
        <v>231</v>
      </c>
    </row>
    <row r="67" spans="1:11">
      <c r="A67" s="6">
        <v>65</v>
      </c>
      <c r="B67" s="8"/>
      <c r="C67" s="7" t="s">
        <v>475</v>
      </c>
      <c r="D67" s="7" t="s">
        <v>503</v>
      </c>
      <c r="E67" s="10">
        <v>24</v>
      </c>
      <c r="F67" s="10">
        <v>1700</v>
      </c>
      <c r="G67" s="10">
        <v>0.39</v>
      </c>
      <c r="H67" s="10" t="s">
        <v>345</v>
      </c>
      <c r="I67" s="10" t="s">
        <v>166</v>
      </c>
      <c r="J67" s="10" t="s">
        <v>167</v>
      </c>
      <c r="K67" s="10" t="s">
        <v>232</v>
      </c>
    </row>
    <row r="68" spans="1:11">
      <c r="A68" s="6">
        <v>66</v>
      </c>
      <c r="B68" s="8"/>
      <c r="C68" s="7" t="s">
        <v>474</v>
      </c>
      <c r="D68" s="7" t="s">
        <v>503</v>
      </c>
      <c r="E68" s="10">
        <v>12</v>
      </c>
      <c r="F68" s="10">
        <v>1700</v>
      </c>
      <c r="G68" s="10">
        <v>0.39</v>
      </c>
      <c r="H68" s="10" t="s">
        <v>346</v>
      </c>
      <c r="I68" s="10" t="s">
        <v>166</v>
      </c>
      <c r="J68" s="10" t="s">
        <v>167</v>
      </c>
      <c r="K68" s="10" t="s">
        <v>233</v>
      </c>
    </row>
    <row r="69" spans="1:11">
      <c r="A69" s="6">
        <v>67</v>
      </c>
      <c r="B69" s="8"/>
      <c r="C69" s="7" t="s">
        <v>473</v>
      </c>
      <c r="D69" s="7" t="s">
        <v>503</v>
      </c>
      <c r="E69" s="10">
        <v>10</v>
      </c>
      <c r="F69" s="10">
        <v>1700</v>
      </c>
      <c r="G69" s="10">
        <v>0.39</v>
      </c>
      <c r="H69" s="10" t="s">
        <v>347</v>
      </c>
      <c r="I69" s="10" t="s">
        <v>166</v>
      </c>
      <c r="J69" s="10" t="s">
        <v>167</v>
      </c>
      <c r="K69" s="10" t="s">
        <v>234</v>
      </c>
    </row>
    <row r="70" spans="1:11">
      <c r="A70" s="6">
        <v>68</v>
      </c>
      <c r="B70" s="8"/>
      <c r="C70" s="7" t="s">
        <v>472</v>
      </c>
      <c r="D70" s="7" t="s">
        <v>503</v>
      </c>
      <c r="E70" s="10">
        <v>5</v>
      </c>
      <c r="F70" s="10">
        <v>1700</v>
      </c>
      <c r="G70" s="10">
        <v>0.39</v>
      </c>
      <c r="H70" s="10" t="s">
        <v>348</v>
      </c>
      <c r="I70" s="10" t="s">
        <v>166</v>
      </c>
      <c r="J70" s="10" t="s">
        <v>167</v>
      </c>
      <c r="K70" s="10" t="s">
        <v>235</v>
      </c>
    </row>
    <row r="71" spans="1:11">
      <c r="A71" s="6">
        <v>69</v>
      </c>
      <c r="B71" s="8"/>
      <c r="C71" s="7" t="s">
        <v>471</v>
      </c>
      <c r="D71" s="7" t="s">
        <v>503</v>
      </c>
      <c r="E71" s="10">
        <v>5</v>
      </c>
      <c r="F71" s="10">
        <v>1700</v>
      </c>
      <c r="G71" s="10">
        <v>0.39</v>
      </c>
      <c r="H71" s="10" t="s">
        <v>349</v>
      </c>
      <c r="I71" s="10" t="s">
        <v>166</v>
      </c>
      <c r="J71" s="10" t="s">
        <v>167</v>
      </c>
      <c r="K71" s="10" t="s">
        <v>236</v>
      </c>
    </row>
    <row r="72" spans="1:11">
      <c r="A72" s="6">
        <v>70</v>
      </c>
      <c r="B72" s="8"/>
      <c r="C72" s="7" t="s">
        <v>470</v>
      </c>
      <c r="D72" s="7" t="s">
        <v>503</v>
      </c>
      <c r="E72" s="10">
        <v>12</v>
      </c>
      <c r="F72" s="10">
        <v>900</v>
      </c>
      <c r="G72" s="10">
        <v>0.39</v>
      </c>
      <c r="H72" s="10" t="s">
        <v>350</v>
      </c>
      <c r="I72" s="10" t="s">
        <v>166</v>
      </c>
      <c r="J72" s="10" t="s">
        <v>167</v>
      </c>
      <c r="K72" s="10" t="s">
        <v>237</v>
      </c>
    </row>
    <row r="73" spans="1:11">
      <c r="A73" s="6">
        <v>71</v>
      </c>
      <c r="B73" s="8"/>
      <c r="C73" s="7" t="s">
        <v>469</v>
      </c>
      <c r="D73" s="7" t="s">
        <v>503</v>
      </c>
      <c r="E73" s="10">
        <v>12</v>
      </c>
      <c r="F73" s="10">
        <v>1300</v>
      </c>
      <c r="G73" s="10">
        <v>0.39</v>
      </c>
      <c r="H73" s="10" t="s">
        <v>351</v>
      </c>
      <c r="I73" s="10" t="s">
        <v>166</v>
      </c>
      <c r="J73" s="10" t="s">
        <v>167</v>
      </c>
      <c r="K73" s="10" t="s">
        <v>238</v>
      </c>
    </row>
    <row r="74" spans="1:11">
      <c r="A74" s="6">
        <v>72</v>
      </c>
      <c r="B74" s="8"/>
      <c r="C74" s="7" t="s">
        <v>468</v>
      </c>
      <c r="D74" s="7" t="s">
        <v>503</v>
      </c>
      <c r="E74" s="10">
        <v>12</v>
      </c>
      <c r="F74" s="10">
        <v>900</v>
      </c>
      <c r="G74" s="10">
        <v>0.39</v>
      </c>
      <c r="H74" s="10" t="s">
        <v>352</v>
      </c>
      <c r="I74" s="10" t="s">
        <v>166</v>
      </c>
      <c r="J74" s="10" t="s">
        <v>167</v>
      </c>
      <c r="K74" s="10" t="s">
        <v>239</v>
      </c>
    </row>
    <row r="75" spans="1:11">
      <c r="A75" s="6">
        <v>73</v>
      </c>
      <c r="B75" s="8"/>
      <c r="C75" s="7" t="s">
        <v>467</v>
      </c>
      <c r="D75" s="7" t="s">
        <v>503</v>
      </c>
      <c r="E75" s="10">
        <v>12</v>
      </c>
      <c r="F75" s="10">
        <v>900</v>
      </c>
      <c r="G75" s="10">
        <v>0.39</v>
      </c>
      <c r="H75" s="10" t="s">
        <v>353</v>
      </c>
      <c r="I75" s="10" t="s">
        <v>166</v>
      </c>
      <c r="J75" s="10" t="s">
        <v>167</v>
      </c>
      <c r="K75" s="10" t="s">
        <v>240</v>
      </c>
    </row>
    <row r="76" spans="1:11">
      <c r="A76" s="6">
        <v>74</v>
      </c>
      <c r="B76" s="8"/>
      <c r="C76" s="7" t="s">
        <v>466</v>
      </c>
      <c r="D76" s="7" t="s">
        <v>503</v>
      </c>
      <c r="E76" s="10">
        <v>12</v>
      </c>
      <c r="F76" s="10">
        <v>1400</v>
      </c>
      <c r="G76" s="10">
        <v>0.39</v>
      </c>
      <c r="H76" s="10" t="s">
        <v>354</v>
      </c>
      <c r="I76" s="10" t="s">
        <v>166</v>
      </c>
      <c r="J76" s="10" t="s">
        <v>167</v>
      </c>
      <c r="K76" s="10" t="s">
        <v>241</v>
      </c>
    </row>
    <row r="77" spans="1:11">
      <c r="A77" s="6">
        <v>75</v>
      </c>
      <c r="B77" s="8"/>
      <c r="C77" s="7" t="s">
        <v>465</v>
      </c>
      <c r="D77" s="7" t="s">
        <v>503</v>
      </c>
      <c r="E77" s="10">
        <v>6</v>
      </c>
      <c r="F77" s="10">
        <v>1300</v>
      </c>
      <c r="G77" s="10">
        <v>0.39</v>
      </c>
      <c r="H77" s="10" t="s">
        <v>355</v>
      </c>
      <c r="I77" s="10" t="s">
        <v>166</v>
      </c>
      <c r="J77" s="10" t="s">
        <v>167</v>
      </c>
      <c r="K77" s="10" t="s">
        <v>242</v>
      </c>
    </row>
    <row r="78" spans="1:11">
      <c r="A78" s="6">
        <v>76</v>
      </c>
      <c r="B78" s="8"/>
      <c r="C78" s="7" t="s">
        <v>464</v>
      </c>
      <c r="D78" s="7" t="s">
        <v>503</v>
      </c>
      <c r="E78" s="10">
        <v>2</v>
      </c>
      <c r="F78" s="10">
        <v>3200</v>
      </c>
      <c r="G78" s="10">
        <v>0.39</v>
      </c>
      <c r="H78" s="10" t="s">
        <v>356</v>
      </c>
      <c r="I78" s="10" t="s">
        <v>166</v>
      </c>
      <c r="J78" s="10" t="s">
        <v>167</v>
      </c>
      <c r="K78" s="10" t="s">
        <v>243</v>
      </c>
    </row>
    <row r="79" spans="1:11">
      <c r="A79" s="6">
        <v>77</v>
      </c>
      <c r="B79" s="8"/>
      <c r="C79" s="7" t="s">
        <v>463</v>
      </c>
      <c r="D79" s="7" t="s">
        <v>503</v>
      </c>
      <c r="E79" s="10">
        <v>2</v>
      </c>
      <c r="F79" s="10">
        <v>2500</v>
      </c>
      <c r="G79" s="10">
        <v>0.39</v>
      </c>
      <c r="H79" s="10" t="s">
        <v>357</v>
      </c>
      <c r="I79" s="10" t="s">
        <v>166</v>
      </c>
      <c r="J79" s="10" t="s">
        <v>167</v>
      </c>
      <c r="K79" s="10" t="s">
        <v>244</v>
      </c>
    </row>
    <row r="80" spans="1:11">
      <c r="A80" s="6">
        <v>78</v>
      </c>
      <c r="B80" s="8"/>
      <c r="C80" s="7" t="s">
        <v>462</v>
      </c>
      <c r="D80" s="7" t="s">
        <v>503</v>
      </c>
      <c r="E80" s="10">
        <v>2</v>
      </c>
      <c r="F80" s="10">
        <v>3200</v>
      </c>
      <c r="G80" s="10">
        <v>0.39</v>
      </c>
      <c r="H80" s="10" t="s">
        <v>358</v>
      </c>
      <c r="I80" s="10" t="s">
        <v>166</v>
      </c>
      <c r="J80" s="10" t="s">
        <v>167</v>
      </c>
      <c r="K80" s="10" t="s">
        <v>245</v>
      </c>
    </row>
    <row r="81" spans="1:11">
      <c r="A81" s="6">
        <v>79</v>
      </c>
      <c r="B81" s="8"/>
      <c r="C81" s="7" t="s">
        <v>461</v>
      </c>
      <c r="D81" s="7" t="s">
        <v>503</v>
      </c>
      <c r="E81" s="10">
        <v>6</v>
      </c>
      <c r="F81" s="10">
        <v>670</v>
      </c>
      <c r="G81" s="10">
        <v>0.39</v>
      </c>
      <c r="H81" s="10" t="s">
        <v>359</v>
      </c>
      <c r="I81" s="10" t="s">
        <v>166</v>
      </c>
      <c r="J81" s="10" t="s">
        <v>167</v>
      </c>
      <c r="K81" s="10" t="s">
        <v>246</v>
      </c>
    </row>
    <row r="82" spans="1:11">
      <c r="A82" s="6">
        <v>80</v>
      </c>
      <c r="B82" s="8"/>
      <c r="C82" s="7" t="s">
        <v>460</v>
      </c>
      <c r="D82" s="7" t="s">
        <v>503</v>
      </c>
      <c r="E82" s="10">
        <v>6</v>
      </c>
      <c r="F82" s="10">
        <v>670</v>
      </c>
      <c r="G82" s="10">
        <v>0.39</v>
      </c>
      <c r="H82" s="10" t="s">
        <v>360</v>
      </c>
      <c r="I82" s="10" t="s">
        <v>166</v>
      </c>
      <c r="J82" s="10" t="s">
        <v>167</v>
      </c>
      <c r="K82" s="10" t="s">
        <v>247</v>
      </c>
    </row>
    <row r="83" spans="1:11">
      <c r="A83" s="6">
        <v>81</v>
      </c>
      <c r="B83" s="8"/>
      <c r="C83" s="7" t="s">
        <v>459</v>
      </c>
      <c r="D83" s="7" t="s">
        <v>503</v>
      </c>
      <c r="E83" s="10">
        <v>6</v>
      </c>
      <c r="F83" s="10">
        <v>670</v>
      </c>
      <c r="G83" s="10">
        <v>0.39</v>
      </c>
      <c r="H83" s="10" t="s">
        <v>361</v>
      </c>
      <c r="I83" s="10" t="s">
        <v>166</v>
      </c>
      <c r="J83" s="10" t="s">
        <v>167</v>
      </c>
      <c r="K83" s="10" t="s">
        <v>248</v>
      </c>
    </row>
    <row r="84" spans="1:11">
      <c r="A84" s="6">
        <v>82</v>
      </c>
      <c r="B84" s="8"/>
      <c r="C84" s="7" t="s">
        <v>458</v>
      </c>
      <c r="D84" s="7" t="s">
        <v>503</v>
      </c>
      <c r="E84" s="10"/>
      <c r="F84" s="10">
        <v>5250</v>
      </c>
      <c r="G84" s="10">
        <v>0.39</v>
      </c>
      <c r="H84" s="10" t="s">
        <v>362</v>
      </c>
      <c r="I84" s="10" t="s">
        <v>166</v>
      </c>
      <c r="J84" s="10" t="s">
        <v>167</v>
      </c>
      <c r="K84" s="10" t="s">
        <v>249</v>
      </c>
    </row>
    <row r="85" spans="1:11">
      <c r="A85" s="6">
        <v>83</v>
      </c>
      <c r="B85" s="8"/>
      <c r="C85" s="7" t="s">
        <v>457</v>
      </c>
      <c r="D85" s="7" t="s">
        <v>503</v>
      </c>
      <c r="E85" s="10">
        <v>2</v>
      </c>
      <c r="F85" s="10">
        <v>5250</v>
      </c>
      <c r="G85" s="10">
        <v>0.39</v>
      </c>
      <c r="H85" s="10" t="s">
        <v>363</v>
      </c>
      <c r="I85" s="10" t="s">
        <v>166</v>
      </c>
      <c r="J85" s="10" t="s">
        <v>167</v>
      </c>
      <c r="K85" s="10" t="s">
        <v>250</v>
      </c>
    </row>
    <row r="86" spans="1:11">
      <c r="A86" s="6">
        <v>84</v>
      </c>
      <c r="B86" s="8"/>
      <c r="C86" s="7" t="s">
        <v>456</v>
      </c>
      <c r="D86" s="7" t="s">
        <v>503</v>
      </c>
      <c r="E86" s="10">
        <v>6</v>
      </c>
      <c r="F86" s="10">
        <v>900</v>
      </c>
      <c r="G86" s="10">
        <v>0.39</v>
      </c>
      <c r="H86" s="10" t="s">
        <v>364</v>
      </c>
      <c r="I86" s="10" t="s">
        <v>166</v>
      </c>
      <c r="J86" s="10" t="s">
        <v>167</v>
      </c>
      <c r="K86" s="10" t="s">
        <v>251</v>
      </c>
    </row>
    <row r="87" spans="1:11">
      <c r="A87" s="6">
        <v>85</v>
      </c>
      <c r="B87" s="8"/>
      <c r="C87" s="7" t="s">
        <v>455</v>
      </c>
      <c r="D87" s="7" t="s">
        <v>503</v>
      </c>
      <c r="E87" s="10">
        <v>6</v>
      </c>
      <c r="F87" s="10">
        <v>900</v>
      </c>
      <c r="G87" s="10">
        <v>0.39</v>
      </c>
      <c r="H87" s="10" t="s">
        <v>365</v>
      </c>
      <c r="I87" s="10" t="s">
        <v>166</v>
      </c>
      <c r="J87" s="10" t="s">
        <v>167</v>
      </c>
      <c r="K87" s="10" t="s">
        <v>252</v>
      </c>
    </row>
    <row r="88" spans="1:11">
      <c r="A88" s="6">
        <v>86</v>
      </c>
      <c r="B88" s="8"/>
      <c r="C88" s="7" t="s">
        <v>454</v>
      </c>
      <c r="D88" s="7" t="s">
        <v>503</v>
      </c>
      <c r="E88" s="10">
        <v>5</v>
      </c>
      <c r="F88" s="10">
        <v>2200</v>
      </c>
      <c r="G88" s="10">
        <v>0.39</v>
      </c>
      <c r="H88" s="10" t="s">
        <v>366</v>
      </c>
      <c r="I88" s="10" t="s">
        <v>166</v>
      </c>
      <c r="J88" s="10" t="s">
        <v>167</v>
      </c>
      <c r="K88" s="10" t="s">
        <v>253</v>
      </c>
    </row>
    <row r="89" spans="1:11">
      <c r="A89" s="6">
        <v>87</v>
      </c>
      <c r="B89" s="8"/>
      <c r="C89" s="7" t="s">
        <v>453</v>
      </c>
      <c r="D89" s="7" t="s">
        <v>503</v>
      </c>
      <c r="E89" s="10">
        <v>10</v>
      </c>
      <c r="F89" s="10">
        <v>1000</v>
      </c>
      <c r="G89" s="10">
        <v>0.39</v>
      </c>
      <c r="H89" s="10" t="s">
        <v>367</v>
      </c>
      <c r="I89" s="10" t="s">
        <v>166</v>
      </c>
      <c r="J89" s="10" t="s">
        <v>167</v>
      </c>
      <c r="K89" s="10" t="s">
        <v>254</v>
      </c>
    </row>
    <row r="90" spans="1:11">
      <c r="A90" s="6">
        <v>88</v>
      </c>
      <c r="B90" s="8"/>
      <c r="C90" s="7" t="s">
        <v>452</v>
      </c>
      <c r="D90" s="7" t="s">
        <v>503</v>
      </c>
      <c r="E90" s="10">
        <v>15</v>
      </c>
      <c r="F90" s="10">
        <v>1500</v>
      </c>
      <c r="G90" s="10">
        <v>0.39</v>
      </c>
      <c r="H90" s="10" t="s">
        <v>368</v>
      </c>
      <c r="I90" s="10" t="s">
        <v>166</v>
      </c>
      <c r="J90" s="10" t="s">
        <v>167</v>
      </c>
      <c r="K90" s="10" t="s">
        <v>255</v>
      </c>
    </row>
    <row r="91" spans="1:11">
      <c r="A91" s="6">
        <v>89</v>
      </c>
      <c r="B91" s="8"/>
      <c r="C91" s="7" t="s">
        <v>451</v>
      </c>
      <c r="D91" s="7" t="s">
        <v>503</v>
      </c>
      <c r="E91" s="10">
        <v>2</v>
      </c>
      <c r="F91" s="10">
        <v>4500</v>
      </c>
      <c r="G91" s="10">
        <v>0.39</v>
      </c>
      <c r="H91" s="10" t="s">
        <v>369</v>
      </c>
      <c r="I91" s="10" t="s">
        <v>166</v>
      </c>
      <c r="J91" s="10" t="s">
        <v>167</v>
      </c>
      <c r="K91" s="10" t="s">
        <v>256</v>
      </c>
    </row>
    <row r="92" spans="1:11">
      <c r="A92" s="6">
        <v>90</v>
      </c>
      <c r="B92" s="9"/>
      <c r="C92" s="7" t="s">
        <v>450</v>
      </c>
      <c r="D92" s="7" t="s">
        <v>503</v>
      </c>
      <c r="E92" s="14">
        <v>1</v>
      </c>
      <c r="F92" s="14">
        <v>4750</v>
      </c>
      <c r="G92" s="10">
        <v>0.39</v>
      </c>
      <c r="H92" s="10" t="s">
        <v>370</v>
      </c>
      <c r="I92" s="10" t="s">
        <v>166</v>
      </c>
      <c r="J92" s="10" t="s">
        <v>167</v>
      </c>
      <c r="K92" s="10" t="s">
        <v>257</v>
      </c>
    </row>
    <row r="93" spans="1:11">
      <c r="A93" s="6">
        <v>91</v>
      </c>
      <c r="B93" s="9"/>
      <c r="C93" s="7" t="s">
        <v>449</v>
      </c>
      <c r="D93" s="7" t="s">
        <v>503</v>
      </c>
      <c r="E93" s="14">
        <v>1</v>
      </c>
      <c r="F93" s="14">
        <v>4750</v>
      </c>
      <c r="G93" s="10">
        <v>0.39</v>
      </c>
      <c r="H93" s="10" t="s">
        <v>371</v>
      </c>
      <c r="I93" s="10" t="s">
        <v>166</v>
      </c>
      <c r="J93" s="10" t="s">
        <v>167</v>
      </c>
      <c r="K93" s="10" t="s">
        <v>258</v>
      </c>
    </row>
    <row r="94" spans="1:11">
      <c r="A94" s="6">
        <v>92</v>
      </c>
      <c r="B94" s="9"/>
      <c r="C94" s="7" t="s">
        <v>448</v>
      </c>
      <c r="D94" s="7" t="s">
        <v>503</v>
      </c>
      <c r="E94" s="14">
        <v>1</v>
      </c>
      <c r="F94" s="14">
        <v>3000</v>
      </c>
      <c r="G94" s="10">
        <v>0.39</v>
      </c>
      <c r="H94" s="10" t="s">
        <v>372</v>
      </c>
      <c r="I94" s="10" t="s">
        <v>166</v>
      </c>
      <c r="J94" s="10" t="s">
        <v>167</v>
      </c>
      <c r="K94" s="10" t="s">
        <v>259</v>
      </c>
    </row>
    <row r="95" spans="1:11">
      <c r="A95" s="6">
        <v>93</v>
      </c>
      <c r="B95" s="9"/>
      <c r="C95" s="7" t="s">
        <v>447</v>
      </c>
      <c r="D95" s="7" t="s">
        <v>503</v>
      </c>
      <c r="E95" s="14">
        <v>1</v>
      </c>
      <c r="F95" s="14">
        <v>3000</v>
      </c>
      <c r="G95" s="10">
        <v>0.39</v>
      </c>
      <c r="H95" s="10" t="s">
        <v>373</v>
      </c>
      <c r="I95" s="10" t="s">
        <v>166</v>
      </c>
      <c r="J95" s="10" t="s">
        <v>167</v>
      </c>
      <c r="K95" s="10" t="s">
        <v>260</v>
      </c>
    </row>
    <row r="96" spans="1:11">
      <c r="A96" s="6">
        <v>94</v>
      </c>
      <c r="B96" s="9"/>
      <c r="C96" s="7" t="s">
        <v>446</v>
      </c>
      <c r="D96" s="7" t="s">
        <v>503</v>
      </c>
      <c r="E96" s="14">
        <v>1</v>
      </c>
      <c r="F96" s="14">
        <v>6500</v>
      </c>
      <c r="G96" s="10">
        <v>0.39</v>
      </c>
      <c r="H96" s="10" t="s">
        <v>374</v>
      </c>
      <c r="I96" s="10" t="s">
        <v>166</v>
      </c>
      <c r="J96" s="10" t="s">
        <v>167</v>
      </c>
      <c r="K96" s="10" t="s">
        <v>261</v>
      </c>
    </row>
    <row r="97" spans="1:11">
      <c r="A97" s="6">
        <v>95</v>
      </c>
      <c r="B97" s="9"/>
      <c r="C97" s="7" t="s">
        <v>445</v>
      </c>
      <c r="D97" s="7" t="s">
        <v>503</v>
      </c>
      <c r="E97" s="14">
        <v>6</v>
      </c>
      <c r="F97" s="14">
        <v>1300</v>
      </c>
      <c r="G97" s="10">
        <v>0.39</v>
      </c>
      <c r="H97" s="10" t="s">
        <v>375</v>
      </c>
      <c r="I97" s="10" t="s">
        <v>166</v>
      </c>
      <c r="J97" s="10" t="s">
        <v>167</v>
      </c>
      <c r="K97" s="10" t="s">
        <v>262</v>
      </c>
    </row>
    <row r="98" spans="1:11">
      <c r="A98" s="6">
        <v>96</v>
      </c>
      <c r="B98" s="9"/>
      <c r="C98" s="7" t="s">
        <v>444</v>
      </c>
      <c r="D98" s="7" t="s">
        <v>503</v>
      </c>
      <c r="E98" s="14">
        <v>12</v>
      </c>
      <c r="F98" s="14">
        <v>500</v>
      </c>
      <c r="G98" s="10">
        <v>0.39</v>
      </c>
      <c r="H98" s="10" t="s">
        <v>376</v>
      </c>
      <c r="I98" s="10" t="s">
        <v>166</v>
      </c>
      <c r="J98" s="10" t="s">
        <v>167</v>
      </c>
      <c r="K98" s="10" t="s">
        <v>263</v>
      </c>
    </row>
    <row r="99" spans="1:11">
      <c r="A99" s="6">
        <v>97</v>
      </c>
      <c r="B99" s="9"/>
      <c r="C99" s="7" t="s">
        <v>443</v>
      </c>
      <c r="D99" s="7" t="s">
        <v>503</v>
      </c>
      <c r="E99" s="14">
        <v>6</v>
      </c>
      <c r="F99" s="14">
        <v>850</v>
      </c>
      <c r="G99" s="10">
        <v>0.39</v>
      </c>
      <c r="H99" s="10" t="s">
        <v>377</v>
      </c>
      <c r="I99" s="10" t="s">
        <v>166</v>
      </c>
      <c r="J99" s="10" t="s">
        <v>167</v>
      </c>
      <c r="K99" s="10" t="s">
        <v>264</v>
      </c>
    </row>
    <row r="100" spans="1:11">
      <c r="A100" s="6">
        <v>98</v>
      </c>
      <c r="B100" s="9"/>
      <c r="C100" s="7" t="s">
        <v>442</v>
      </c>
      <c r="D100" s="7" t="s">
        <v>503</v>
      </c>
      <c r="E100" s="14">
        <v>12</v>
      </c>
      <c r="F100" s="14">
        <v>850</v>
      </c>
      <c r="G100" s="10">
        <v>0.39</v>
      </c>
      <c r="H100" s="10" t="s">
        <v>378</v>
      </c>
      <c r="I100" s="10" t="s">
        <v>166</v>
      </c>
      <c r="J100" s="10" t="s">
        <v>167</v>
      </c>
      <c r="K100" s="10" t="s">
        <v>265</v>
      </c>
    </row>
    <row r="101" spans="1:11">
      <c r="A101" s="6">
        <v>99</v>
      </c>
      <c r="B101" s="9"/>
      <c r="C101" s="7" t="s">
        <v>441</v>
      </c>
      <c r="D101" s="7" t="s">
        <v>503</v>
      </c>
      <c r="E101" s="14">
        <v>6</v>
      </c>
      <c r="F101" s="14">
        <v>850</v>
      </c>
      <c r="G101" s="10">
        <v>0.39</v>
      </c>
      <c r="H101" s="10" t="s">
        <v>379</v>
      </c>
      <c r="I101" s="10" t="s">
        <v>166</v>
      </c>
      <c r="J101" s="10" t="s">
        <v>167</v>
      </c>
      <c r="K101" s="10" t="s">
        <v>266</v>
      </c>
    </row>
    <row r="102" spans="1:11">
      <c r="A102" s="6">
        <v>100</v>
      </c>
      <c r="B102" s="9"/>
      <c r="C102" s="7" t="s">
        <v>440</v>
      </c>
      <c r="D102" s="7" t="s">
        <v>503</v>
      </c>
      <c r="E102" s="14">
        <v>12</v>
      </c>
      <c r="F102" s="14">
        <v>850</v>
      </c>
      <c r="G102" s="10">
        <v>0.39</v>
      </c>
      <c r="H102" s="10" t="s">
        <v>380</v>
      </c>
      <c r="I102" s="10" t="s">
        <v>166</v>
      </c>
      <c r="J102" s="10" t="s">
        <v>167</v>
      </c>
      <c r="K102" s="10" t="s">
        <v>267</v>
      </c>
    </row>
    <row r="103" spans="1:11">
      <c r="A103" s="6">
        <v>101</v>
      </c>
      <c r="B103" s="9"/>
      <c r="C103" s="7" t="s">
        <v>141</v>
      </c>
      <c r="D103" s="7" t="s">
        <v>503</v>
      </c>
      <c r="E103" s="14">
        <v>180</v>
      </c>
      <c r="F103" s="14">
        <v>22</v>
      </c>
      <c r="G103" s="10">
        <v>0.39</v>
      </c>
      <c r="H103" s="10" t="s">
        <v>381</v>
      </c>
      <c r="I103" s="10" t="s">
        <v>166</v>
      </c>
      <c r="J103" s="10" t="s">
        <v>167</v>
      </c>
      <c r="K103" s="10" t="s">
        <v>268</v>
      </c>
    </row>
    <row r="104" spans="1:11">
      <c r="A104" s="6">
        <v>102</v>
      </c>
      <c r="B104" s="9"/>
      <c r="C104" s="7" t="s">
        <v>439</v>
      </c>
      <c r="D104" s="7" t="s">
        <v>503</v>
      </c>
      <c r="E104" s="14">
        <v>12</v>
      </c>
      <c r="F104" s="14">
        <v>1700</v>
      </c>
      <c r="G104" s="10">
        <v>0.39</v>
      </c>
      <c r="H104" s="10" t="s">
        <v>382</v>
      </c>
      <c r="I104" s="10" t="s">
        <v>166</v>
      </c>
      <c r="J104" s="10" t="s">
        <v>167</v>
      </c>
      <c r="K104" s="10" t="s">
        <v>269</v>
      </c>
    </row>
    <row r="105" spans="1:11">
      <c r="A105" s="6">
        <v>103</v>
      </c>
      <c r="B105" s="9"/>
      <c r="C105" s="7" t="s">
        <v>438</v>
      </c>
      <c r="D105" s="7" t="s">
        <v>503</v>
      </c>
      <c r="E105" s="14">
        <v>24</v>
      </c>
      <c r="F105" s="14">
        <v>3000</v>
      </c>
      <c r="G105" s="10">
        <v>0.39</v>
      </c>
      <c r="H105" s="10" t="s">
        <v>383</v>
      </c>
      <c r="I105" s="10" t="s">
        <v>166</v>
      </c>
      <c r="J105" s="10" t="s">
        <v>167</v>
      </c>
      <c r="K105" s="10" t="s">
        <v>270</v>
      </c>
    </row>
    <row r="106" spans="1:11">
      <c r="A106" s="6">
        <v>104</v>
      </c>
      <c r="B106" s="9"/>
      <c r="C106" s="7" t="s">
        <v>437</v>
      </c>
      <c r="D106" s="7" t="s">
        <v>503</v>
      </c>
      <c r="E106" s="14">
        <v>1</v>
      </c>
      <c r="F106" s="14">
        <v>3000</v>
      </c>
      <c r="G106" s="10">
        <v>0.39</v>
      </c>
      <c r="H106" s="10" t="s">
        <v>384</v>
      </c>
      <c r="I106" s="10" t="s">
        <v>166</v>
      </c>
      <c r="J106" s="10" t="s">
        <v>167</v>
      </c>
      <c r="K106" s="10" t="s">
        <v>271</v>
      </c>
    </row>
    <row r="107" spans="1:11">
      <c r="A107" s="6">
        <v>105</v>
      </c>
      <c r="B107" s="9"/>
      <c r="C107" s="7" t="s">
        <v>436</v>
      </c>
      <c r="D107" s="7" t="s">
        <v>503</v>
      </c>
      <c r="E107" s="14">
        <v>10</v>
      </c>
      <c r="F107" s="14">
        <v>3000</v>
      </c>
      <c r="G107" s="10">
        <v>0.39</v>
      </c>
      <c r="H107" s="10" t="s">
        <v>385</v>
      </c>
      <c r="I107" s="10" t="s">
        <v>166</v>
      </c>
      <c r="J107" s="10" t="s">
        <v>167</v>
      </c>
      <c r="K107" s="10" t="s">
        <v>272</v>
      </c>
    </row>
    <row r="108" spans="1:11">
      <c r="A108" s="6">
        <v>106</v>
      </c>
      <c r="B108" s="9"/>
      <c r="C108" s="7" t="s">
        <v>435</v>
      </c>
      <c r="D108" s="7" t="s">
        <v>503</v>
      </c>
      <c r="E108" s="14">
        <v>12</v>
      </c>
      <c r="F108" s="14">
        <v>3000</v>
      </c>
      <c r="G108" s="10">
        <v>0.39</v>
      </c>
      <c r="H108" s="10" t="s">
        <v>386</v>
      </c>
      <c r="I108" s="10" t="s">
        <v>166</v>
      </c>
      <c r="J108" s="10" t="s">
        <v>167</v>
      </c>
      <c r="K108" s="10" t="s">
        <v>273</v>
      </c>
    </row>
    <row r="109" spans="1:11">
      <c r="A109" s="6">
        <v>107</v>
      </c>
      <c r="B109" s="9"/>
      <c r="C109" s="7" t="s">
        <v>434</v>
      </c>
      <c r="D109" s="7" t="s">
        <v>503</v>
      </c>
      <c r="E109" s="14">
        <v>12</v>
      </c>
      <c r="F109" s="14">
        <v>3000</v>
      </c>
      <c r="G109" s="10">
        <v>0.39</v>
      </c>
      <c r="H109" s="10" t="s">
        <v>387</v>
      </c>
      <c r="I109" s="10" t="s">
        <v>166</v>
      </c>
      <c r="J109" s="10" t="s">
        <v>167</v>
      </c>
      <c r="K109" s="10" t="s">
        <v>274</v>
      </c>
    </row>
    <row r="110" spans="1:11">
      <c r="A110" s="6">
        <v>108</v>
      </c>
      <c r="B110" s="9"/>
      <c r="C110" s="7" t="s">
        <v>433</v>
      </c>
      <c r="D110" s="7" t="s">
        <v>503</v>
      </c>
      <c r="E110" s="14">
        <v>6</v>
      </c>
      <c r="F110" s="14">
        <v>4700</v>
      </c>
      <c r="G110" s="10">
        <v>0.39</v>
      </c>
      <c r="H110" s="10" t="s">
        <v>388</v>
      </c>
      <c r="I110" s="10" t="s">
        <v>166</v>
      </c>
      <c r="J110" s="10" t="s">
        <v>167</v>
      </c>
      <c r="K110" s="10" t="s">
        <v>275</v>
      </c>
    </row>
    <row r="111" spans="1:11">
      <c r="A111" s="6">
        <v>109</v>
      </c>
      <c r="B111" s="9"/>
      <c r="C111" s="7" t="s">
        <v>432</v>
      </c>
      <c r="D111" s="7" t="s">
        <v>503</v>
      </c>
      <c r="E111" s="14">
        <v>6</v>
      </c>
      <c r="F111" s="14">
        <v>3500</v>
      </c>
      <c r="G111" s="10">
        <v>0.39</v>
      </c>
      <c r="H111" s="10" t="s">
        <v>389</v>
      </c>
      <c r="I111" s="10" t="s">
        <v>166</v>
      </c>
      <c r="J111" s="10" t="s">
        <v>167</v>
      </c>
      <c r="K111" s="10" t="s">
        <v>276</v>
      </c>
    </row>
    <row r="112" spans="1:11">
      <c r="A112" s="6">
        <v>110</v>
      </c>
      <c r="B112" s="9"/>
      <c r="C112" s="7" t="s">
        <v>431</v>
      </c>
      <c r="D112" s="7" t="s">
        <v>503</v>
      </c>
      <c r="E112" s="14">
        <v>6</v>
      </c>
      <c r="F112" s="14">
        <v>2300</v>
      </c>
      <c r="G112" s="10">
        <v>0.39</v>
      </c>
      <c r="H112" s="10" t="s">
        <v>390</v>
      </c>
      <c r="I112" s="10" t="s">
        <v>166</v>
      </c>
      <c r="J112" s="10" t="s">
        <v>167</v>
      </c>
      <c r="K112" s="10" t="s">
        <v>277</v>
      </c>
    </row>
    <row r="113" spans="1:11">
      <c r="A113" s="6">
        <v>111</v>
      </c>
      <c r="B113" s="9"/>
      <c r="C113" s="7" t="s">
        <v>430</v>
      </c>
      <c r="D113" s="7" t="s">
        <v>503</v>
      </c>
      <c r="E113" s="14">
        <v>12</v>
      </c>
      <c r="F113" s="14">
        <v>1400</v>
      </c>
      <c r="G113" s="10">
        <v>0.39</v>
      </c>
      <c r="H113" s="10" t="s">
        <v>391</v>
      </c>
      <c r="I113" s="10" t="s">
        <v>166</v>
      </c>
      <c r="J113" s="10" t="s">
        <v>167</v>
      </c>
      <c r="K113" s="10" t="s">
        <v>278</v>
      </c>
    </row>
    <row r="114" spans="1:11">
      <c r="A114" s="6">
        <v>112</v>
      </c>
      <c r="B114" s="9"/>
      <c r="C114" s="7" t="s">
        <v>429</v>
      </c>
      <c r="D114" s="7" t="s">
        <v>503</v>
      </c>
      <c r="E114" s="14">
        <v>20</v>
      </c>
      <c r="F114" s="14">
        <v>1500</v>
      </c>
      <c r="G114" s="10">
        <v>0.39</v>
      </c>
      <c r="H114" s="10" t="s">
        <v>392</v>
      </c>
      <c r="I114" s="10" t="s">
        <v>166</v>
      </c>
      <c r="J114" s="10" t="s">
        <v>167</v>
      </c>
      <c r="K114" s="10" t="s">
        <v>279</v>
      </c>
    </row>
    <row r="115" spans="1:11">
      <c r="A115" s="6">
        <v>113</v>
      </c>
      <c r="B115" s="9"/>
      <c r="C115" s="7" t="s">
        <v>428</v>
      </c>
      <c r="D115" s="7" t="s">
        <v>503</v>
      </c>
      <c r="E115" s="14">
        <v>1</v>
      </c>
      <c r="F115" s="14">
        <v>2600</v>
      </c>
      <c r="G115" s="10">
        <v>0.39</v>
      </c>
      <c r="H115" s="10" t="s">
        <v>393</v>
      </c>
      <c r="I115" s="10" t="s">
        <v>166</v>
      </c>
      <c r="J115" s="10" t="s">
        <v>167</v>
      </c>
      <c r="K115" s="10" t="s">
        <v>280</v>
      </c>
    </row>
  </sheetData>
  <mergeCells count="1">
    <mergeCell ref="A1:K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5"/>
  <sheetViews>
    <sheetView topLeftCell="A16" workbookViewId="0">
      <selection activeCell="I7" sqref="I7"/>
    </sheetView>
  </sheetViews>
  <sheetFormatPr defaultRowHeight="15"/>
  <cols>
    <col min="1" max="1" width="4.42578125" customWidth="1"/>
    <col min="2" max="2" width="11.140625" customWidth="1"/>
    <col min="3" max="3" width="46.140625" customWidth="1"/>
    <col min="4" max="4" width="6.28515625" customWidth="1"/>
    <col min="5" max="5" width="11.28515625" customWidth="1"/>
    <col min="6" max="6" width="5.7109375" style="2" customWidth="1"/>
    <col min="7" max="7" width="10" customWidth="1"/>
    <col min="8" max="8" width="8.5703125" customWidth="1"/>
    <col min="9" max="9" width="9.85546875" customWidth="1"/>
    <col min="10" max="11" width="10.5703125" customWidth="1"/>
    <col min="12" max="12" width="9.28515625" customWidth="1"/>
    <col min="13" max="13" width="10.28515625" customWidth="1"/>
    <col min="14" max="14" width="9.28515625" customWidth="1"/>
    <col min="15" max="15" width="5.140625" customWidth="1"/>
    <col min="16" max="16" width="11.85546875" customWidth="1"/>
  </cols>
  <sheetData>
    <row r="1" spans="1:16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48">
      <c r="A2" s="3" t="s">
        <v>1</v>
      </c>
      <c r="B2" s="3" t="s">
        <v>3</v>
      </c>
      <c r="C2" s="3" t="s">
        <v>2</v>
      </c>
      <c r="D2" s="3" t="s">
        <v>4</v>
      </c>
      <c r="E2" s="3" t="s">
        <v>158</v>
      </c>
      <c r="F2" s="4" t="s">
        <v>5</v>
      </c>
      <c r="G2" s="3" t="s">
        <v>71</v>
      </c>
      <c r="H2" s="3" t="s">
        <v>83</v>
      </c>
      <c r="I2" s="3" t="s">
        <v>82</v>
      </c>
      <c r="J2" s="3" t="s">
        <v>85</v>
      </c>
      <c r="K2" s="3" t="s">
        <v>84</v>
      </c>
      <c r="L2" s="3" t="s">
        <v>8</v>
      </c>
      <c r="M2" s="3" t="s">
        <v>7</v>
      </c>
      <c r="N2" s="3" t="s">
        <v>6</v>
      </c>
      <c r="O2" s="5" t="s">
        <v>9</v>
      </c>
      <c r="P2" s="1" t="s">
        <v>86</v>
      </c>
    </row>
    <row r="3" spans="1:16">
      <c r="A3" s="6">
        <v>1</v>
      </c>
      <c r="B3" s="8"/>
      <c r="C3" s="7" t="s">
        <v>10</v>
      </c>
      <c r="D3" s="10" t="s">
        <v>11</v>
      </c>
      <c r="E3" s="10">
        <v>0</v>
      </c>
      <c r="F3" s="10">
        <f>24</f>
        <v>24</v>
      </c>
      <c r="G3" s="10">
        <v>2428.8000000000002</v>
      </c>
      <c r="H3" s="10">
        <f>G3*0.39+2428.8</f>
        <v>3376.0320000000002</v>
      </c>
      <c r="I3" s="10">
        <f>H3+J3</f>
        <v>4692.6844799999999</v>
      </c>
      <c r="J3" s="11">
        <f>H3*0.39</f>
        <v>1316.6524800000002</v>
      </c>
      <c r="K3" s="12">
        <f>I3-G3</f>
        <v>2263.8844799999997</v>
      </c>
      <c r="L3" s="10">
        <f>H3*F3</f>
        <v>81024.768000000011</v>
      </c>
      <c r="M3" s="10">
        <f>I3*F3</f>
        <v>112624.42752</v>
      </c>
      <c r="N3" s="10">
        <f>J3*F3</f>
        <v>31599.659520000005</v>
      </c>
      <c r="O3" s="10">
        <v>0.39</v>
      </c>
      <c r="P3" s="13">
        <f>K3*F3</f>
        <v>54333.227519999993</v>
      </c>
    </row>
    <row r="4" spans="1:16">
      <c r="A4" s="6">
        <v>2</v>
      </c>
      <c r="B4" s="8"/>
      <c r="C4" s="7" t="s">
        <v>12</v>
      </c>
      <c r="D4" s="10" t="s">
        <v>11</v>
      </c>
      <c r="E4" s="10">
        <v>0</v>
      </c>
      <c r="F4" s="10">
        <v>24</v>
      </c>
      <c r="G4" s="10">
        <v>2428.8000000000002</v>
      </c>
      <c r="H4" s="10">
        <f>G4*0.39+2428.8</f>
        <v>3376.0320000000002</v>
      </c>
      <c r="I4" s="10">
        <f t="shared" ref="I4:I85" si="0">H4+J4</f>
        <v>4692.6844799999999</v>
      </c>
      <c r="J4" s="11">
        <f t="shared" ref="J4:J85" si="1">H4*0.39</f>
        <v>1316.6524800000002</v>
      </c>
      <c r="K4" s="12">
        <f t="shared" ref="K4:K85" si="2">I4-G4</f>
        <v>2263.8844799999997</v>
      </c>
      <c r="L4" s="10">
        <f t="shared" ref="L4:L85" si="3">H4*F4</f>
        <v>81024.768000000011</v>
      </c>
      <c r="M4" s="10">
        <f t="shared" ref="M4:M85" si="4">I4*F4</f>
        <v>112624.42752</v>
      </c>
      <c r="N4" s="10">
        <f t="shared" ref="N4:N85" si="5">J4*F4</f>
        <v>31599.659520000005</v>
      </c>
      <c r="O4" s="10">
        <v>0.39</v>
      </c>
      <c r="P4" s="13">
        <f t="shared" ref="P4:P72" si="6">K4*F4</f>
        <v>54333.227519999993</v>
      </c>
    </row>
    <row r="5" spans="1:16">
      <c r="A5" s="6">
        <v>3</v>
      </c>
      <c r="B5" s="8"/>
      <c r="C5" s="7" t="s">
        <v>13</v>
      </c>
      <c r="D5" s="10" t="s">
        <v>14</v>
      </c>
      <c r="E5" s="10">
        <f>36</f>
        <v>36</v>
      </c>
      <c r="F5" s="10">
        <v>36</v>
      </c>
      <c r="G5" s="10">
        <v>3925.3</v>
      </c>
      <c r="H5" s="10">
        <f>G5*0.39+3925.3</f>
        <v>5456.1670000000004</v>
      </c>
      <c r="I5" s="10">
        <f t="shared" si="0"/>
        <v>7584.0721300000005</v>
      </c>
      <c r="J5" s="11">
        <f t="shared" si="1"/>
        <v>2127.9051300000001</v>
      </c>
      <c r="K5" s="12">
        <f t="shared" si="2"/>
        <v>3658.7721300000003</v>
      </c>
      <c r="L5" s="10">
        <f t="shared" si="3"/>
        <v>196422.01200000002</v>
      </c>
      <c r="M5" s="10">
        <f t="shared" si="4"/>
        <v>273026.59668000002</v>
      </c>
      <c r="N5" s="10">
        <f t="shared" si="5"/>
        <v>76604.58468</v>
      </c>
      <c r="O5" s="10">
        <v>0.39</v>
      </c>
      <c r="P5" s="13">
        <f t="shared" si="6"/>
        <v>131715.79668</v>
      </c>
    </row>
    <row r="6" spans="1:16">
      <c r="A6" s="6">
        <v>4</v>
      </c>
      <c r="B6" s="8"/>
      <c r="C6" s="7" t="s">
        <v>15</v>
      </c>
      <c r="D6" s="10" t="s">
        <v>16</v>
      </c>
      <c r="E6" s="10">
        <v>36</v>
      </c>
      <c r="F6" s="10">
        <v>36</v>
      </c>
      <c r="G6" s="10">
        <v>2102.7800000000002</v>
      </c>
      <c r="H6" s="10">
        <f>G6*0.39+2102.78</f>
        <v>2922.8642000000004</v>
      </c>
      <c r="I6" s="10">
        <f t="shared" si="0"/>
        <v>4062.7812380000005</v>
      </c>
      <c r="J6" s="11">
        <f t="shared" si="1"/>
        <v>1139.9170380000003</v>
      </c>
      <c r="K6" s="12">
        <f t="shared" si="2"/>
        <v>1960.0012380000003</v>
      </c>
      <c r="L6" s="10">
        <f t="shared" si="3"/>
        <v>105223.11120000001</v>
      </c>
      <c r="M6" s="10">
        <f t="shared" si="4"/>
        <v>146260.12456800003</v>
      </c>
      <c r="N6" s="10">
        <f t="shared" si="5"/>
        <v>41037.013368000007</v>
      </c>
      <c r="O6" s="10">
        <v>0.39</v>
      </c>
      <c r="P6" s="13">
        <f t="shared" si="6"/>
        <v>70560.044568000012</v>
      </c>
    </row>
    <row r="7" spans="1:16">
      <c r="A7" s="6">
        <v>5</v>
      </c>
      <c r="B7" s="8"/>
      <c r="C7" s="7" t="s">
        <v>17</v>
      </c>
      <c r="D7" s="10" t="s">
        <v>11</v>
      </c>
      <c r="E7" s="10">
        <v>24</v>
      </c>
      <c r="F7" s="10">
        <v>24</v>
      </c>
      <c r="G7" s="10">
        <v>2991.73</v>
      </c>
      <c r="H7" s="10">
        <f>G7*0.39+2991.73</f>
        <v>4158.5046999999995</v>
      </c>
      <c r="I7" s="10">
        <f t="shared" si="0"/>
        <v>5780.3215329999994</v>
      </c>
      <c r="J7" s="11">
        <f t="shared" si="1"/>
        <v>1621.8168329999999</v>
      </c>
      <c r="K7" s="12">
        <f t="shared" si="2"/>
        <v>2788.5915329999993</v>
      </c>
      <c r="L7" s="10">
        <f t="shared" si="3"/>
        <v>99804.112799999988</v>
      </c>
      <c r="M7" s="10">
        <f t="shared" si="4"/>
        <v>138727.71679199999</v>
      </c>
      <c r="N7" s="10">
        <f t="shared" si="5"/>
        <v>38923.603991999997</v>
      </c>
      <c r="O7" s="10">
        <v>0.39</v>
      </c>
      <c r="P7" s="13">
        <f t="shared" si="6"/>
        <v>66926.196791999988</v>
      </c>
    </row>
    <row r="8" spans="1:16">
      <c r="A8" s="6">
        <v>6</v>
      </c>
      <c r="B8" s="8"/>
      <c r="C8" s="7" t="s">
        <v>18</v>
      </c>
      <c r="D8" s="10" t="s">
        <v>11</v>
      </c>
      <c r="E8" s="10">
        <v>24</v>
      </c>
      <c r="F8" s="10">
        <v>24</v>
      </c>
      <c r="G8" s="10">
        <v>1702</v>
      </c>
      <c r="H8" s="10">
        <f>G8*0.39+1702</f>
        <v>2365.7799999999997</v>
      </c>
      <c r="I8" s="10">
        <f t="shared" si="0"/>
        <v>3288.4341999999997</v>
      </c>
      <c r="J8" s="11">
        <f t="shared" si="1"/>
        <v>922.65419999999995</v>
      </c>
      <c r="K8" s="12">
        <f t="shared" si="2"/>
        <v>1586.4341999999997</v>
      </c>
      <c r="L8" s="10">
        <f t="shared" si="3"/>
        <v>56778.719999999994</v>
      </c>
      <c r="M8" s="10">
        <f t="shared" si="4"/>
        <v>78922.420799999993</v>
      </c>
      <c r="N8" s="10">
        <f t="shared" si="5"/>
        <v>22143.700799999999</v>
      </c>
      <c r="O8" s="10">
        <v>0.39</v>
      </c>
      <c r="P8" s="13">
        <f t="shared" si="6"/>
        <v>38074.420799999993</v>
      </c>
    </row>
    <row r="9" spans="1:16">
      <c r="A9" s="6">
        <v>7</v>
      </c>
      <c r="B9" s="8"/>
      <c r="C9" s="7" t="s">
        <v>19</v>
      </c>
      <c r="D9" s="10" t="s">
        <v>20</v>
      </c>
      <c r="E9" s="10">
        <v>24</v>
      </c>
      <c r="F9" s="10">
        <v>24</v>
      </c>
      <c r="G9" s="10">
        <v>4206.7</v>
      </c>
      <c r="H9" s="10">
        <f>G9*0.39+4206.7</f>
        <v>5847.3130000000001</v>
      </c>
      <c r="I9" s="10">
        <f t="shared" si="0"/>
        <v>8127.7650700000004</v>
      </c>
      <c r="J9" s="11">
        <f t="shared" si="1"/>
        <v>2280.4520700000003</v>
      </c>
      <c r="K9" s="12">
        <f t="shared" si="2"/>
        <v>3921.0650700000006</v>
      </c>
      <c r="L9" s="10">
        <f t="shared" si="3"/>
        <v>140335.51199999999</v>
      </c>
      <c r="M9" s="10">
        <f t="shared" si="4"/>
        <v>195066.36168</v>
      </c>
      <c r="N9" s="10">
        <f t="shared" si="5"/>
        <v>54730.849680000007</v>
      </c>
      <c r="O9" s="10">
        <v>0.39</v>
      </c>
      <c r="P9" s="13">
        <f t="shared" si="6"/>
        <v>94105.561680000013</v>
      </c>
    </row>
    <row r="10" spans="1:16">
      <c r="A10" s="6">
        <v>8</v>
      </c>
      <c r="B10" s="8"/>
      <c r="C10" s="7" t="s">
        <v>21</v>
      </c>
      <c r="D10" s="10" t="s">
        <v>20</v>
      </c>
      <c r="E10" s="10">
        <v>0</v>
      </c>
      <c r="F10" s="10">
        <v>12</v>
      </c>
      <c r="G10" s="10">
        <v>1518</v>
      </c>
      <c r="H10" s="10">
        <f>G10*0.39+1518</f>
        <v>2110.02</v>
      </c>
      <c r="I10" s="10">
        <f t="shared" si="0"/>
        <v>2932.9277999999999</v>
      </c>
      <c r="J10" s="11">
        <f t="shared" si="1"/>
        <v>822.90780000000007</v>
      </c>
      <c r="K10" s="12">
        <f t="shared" si="2"/>
        <v>1414.9277999999999</v>
      </c>
      <c r="L10" s="10">
        <f t="shared" si="3"/>
        <v>25320.239999999998</v>
      </c>
      <c r="M10" s="10">
        <f t="shared" si="4"/>
        <v>35195.133600000001</v>
      </c>
      <c r="N10" s="10">
        <f t="shared" si="5"/>
        <v>9874.8936000000012</v>
      </c>
      <c r="O10" s="10">
        <v>0.39</v>
      </c>
      <c r="P10" s="13">
        <f t="shared" si="6"/>
        <v>16979.133600000001</v>
      </c>
    </row>
    <row r="11" spans="1:16">
      <c r="A11" s="6">
        <v>9</v>
      </c>
      <c r="B11" s="8"/>
      <c r="C11" s="7" t="s">
        <v>22</v>
      </c>
      <c r="D11" s="10" t="s">
        <v>20</v>
      </c>
      <c r="E11" s="10">
        <v>24</v>
      </c>
      <c r="F11" s="10">
        <v>24</v>
      </c>
      <c r="G11" s="10">
        <v>4206.7</v>
      </c>
      <c r="H11" s="10">
        <f>G11*0.39+4206.7</f>
        <v>5847.3130000000001</v>
      </c>
      <c r="I11" s="10">
        <f t="shared" si="0"/>
        <v>8127.7650700000004</v>
      </c>
      <c r="J11" s="11">
        <f t="shared" si="1"/>
        <v>2280.4520700000003</v>
      </c>
      <c r="K11" s="12">
        <f t="shared" si="2"/>
        <v>3921.0650700000006</v>
      </c>
      <c r="L11" s="10">
        <f t="shared" si="3"/>
        <v>140335.51199999999</v>
      </c>
      <c r="M11" s="10">
        <f t="shared" si="4"/>
        <v>195066.36168</v>
      </c>
      <c r="N11" s="10">
        <f t="shared" si="5"/>
        <v>54730.849680000007</v>
      </c>
      <c r="O11" s="10">
        <v>0.39</v>
      </c>
      <c r="P11" s="13">
        <f t="shared" si="6"/>
        <v>94105.561680000013</v>
      </c>
    </row>
    <row r="12" spans="1:16">
      <c r="A12" s="6">
        <v>10</v>
      </c>
      <c r="B12" s="8"/>
      <c r="C12" s="7" t="s">
        <v>23</v>
      </c>
      <c r="D12" s="10" t="s">
        <v>16</v>
      </c>
      <c r="E12" s="10">
        <v>24</v>
      </c>
      <c r="F12" s="10">
        <v>24</v>
      </c>
      <c r="G12" s="10">
        <v>1518</v>
      </c>
      <c r="H12" s="10">
        <f>G12*0.39+1518</f>
        <v>2110.02</v>
      </c>
      <c r="I12" s="10">
        <f t="shared" si="0"/>
        <v>2932.9277999999999</v>
      </c>
      <c r="J12" s="11">
        <f t="shared" si="1"/>
        <v>822.90780000000007</v>
      </c>
      <c r="K12" s="12">
        <f t="shared" si="2"/>
        <v>1414.9277999999999</v>
      </c>
      <c r="L12" s="10">
        <f t="shared" si="3"/>
        <v>50640.479999999996</v>
      </c>
      <c r="M12" s="10">
        <f t="shared" si="4"/>
        <v>70390.267200000002</v>
      </c>
      <c r="N12" s="10">
        <f t="shared" si="5"/>
        <v>19749.787200000002</v>
      </c>
      <c r="O12" s="10">
        <v>0.39</v>
      </c>
      <c r="P12" s="13">
        <f t="shared" si="6"/>
        <v>33958.267200000002</v>
      </c>
    </row>
    <row r="13" spans="1:16">
      <c r="A13" s="6">
        <v>11</v>
      </c>
      <c r="B13" s="8"/>
      <c r="C13" s="7" t="s">
        <v>24</v>
      </c>
      <c r="D13" s="10" t="s">
        <v>20</v>
      </c>
      <c r="E13" s="10">
        <v>24</v>
      </c>
      <c r="F13" s="10">
        <v>24</v>
      </c>
      <c r="G13" s="10">
        <v>1587</v>
      </c>
      <c r="H13" s="10">
        <f>G13*0.39+1587</f>
        <v>2205.9300000000003</v>
      </c>
      <c r="I13" s="10">
        <f t="shared" si="0"/>
        <v>3066.2427000000007</v>
      </c>
      <c r="J13" s="11">
        <f t="shared" si="1"/>
        <v>860.31270000000018</v>
      </c>
      <c r="K13" s="12">
        <f t="shared" si="2"/>
        <v>1479.2427000000007</v>
      </c>
      <c r="L13" s="10">
        <f t="shared" si="3"/>
        <v>52942.320000000007</v>
      </c>
      <c r="M13" s="10">
        <f t="shared" si="4"/>
        <v>73589.824800000017</v>
      </c>
      <c r="N13" s="10">
        <f t="shared" si="5"/>
        <v>20647.504800000002</v>
      </c>
      <c r="O13" s="10">
        <v>0.39</v>
      </c>
      <c r="P13" s="13">
        <f t="shared" si="6"/>
        <v>35501.824800000017</v>
      </c>
    </row>
    <row r="14" spans="1:16">
      <c r="A14" s="6">
        <v>12</v>
      </c>
      <c r="B14" s="8"/>
      <c r="C14" s="7" t="s">
        <v>27</v>
      </c>
      <c r="D14" s="10" t="s">
        <v>20</v>
      </c>
      <c r="E14" s="10">
        <v>24</v>
      </c>
      <c r="F14" s="10">
        <v>24</v>
      </c>
      <c r="G14" s="10">
        <v>1587</v>
      </c>
      <c r="H14" s="10">
        <f>G14*0.39+1587</f>
        <v>2205.9300000000003</v>
      </c>
      <c r="I14" s="10">
        <f t="shared" si="0"/>
        <v>3066.2427000000007</v>
      </c>
      <c r="J14" s="11">
        <f t="shared" si="1"/>
        <v>860.31270000000018</v>
      </c>
      <c r="K14" s="12">
        <f t="shared" si="2"/>
        <v>1479.2427000000007</v>
      </c>
      <c r="L14" s="10">
        <f t="shared" si="3"/>
        <v>52942.320000000007</v>
      </c>
      <c r="M14" s="10">
        <f t="shared" si="4"/>
        <v>73589.824800000017</v>
      </c>
      <c r="N14" s="10">
        <f t="shared" si="5"/>
        <v>20647.504800000002</v>
      </c>
      <c r="O14" s="10">
        <v>0.39</v>
      </c>
      <c r="P14" s="13">
        <f t="shared" si="6"/>
        <v>35501.824800000017</v>
      </c>
    </row>
    <row r="15" spans="1:16">
      <c r="A15" s="6">
        <v>13</v>
      </c>
      <c r="B15" s="8"/>
      <c r="C15" s="7" t="s">
        <v>25</v>
      </c>
      <c r="D15" s="10" t="s">
        <v>11</v>
      </c>
      <c r="E15" s="10">
        <v>24</v>
      </c>
      <c r="F15" s="10">
        <v>24</v>
      </c>
      <c r="G15" s="10">
        <v>1587</v>
      </c>
      <c r="H15" s="10">
        <f>G15*0.39+1587</f>
        <v>2205.9300000000003</v>
      </c>
      <c r="I15" s="10">
        <f t="shared" si="0"/>
        <v>3066.2427000000007</v>
      </c>
      <c r="J15" s="11">
        <f t="shared" si="1"/>
        <v>860.31270000000018</v>
      </c>
      <c r="K15" s="12">
        <f t="shared" si="2"/>
        <v>1479.2427000000007</v>
      </c>
      <c r="L15" s="10">
        <f t="shared" si="3"/>
        <v>52942.320000000007</v>
      </c>
      <c r="M15" s="10">
        <f t="shared" si="4"/>
        <v>73589.824800000017</v>
      </c>
      <c r="N15" s="10">
        <f t="shared" si="5"/>
        <v>20647.504800000002</v>
      </c>
      <c r="O15" s="10">
        <v>0.39</v>
      </c>
      <c r="P15" s="13">
        <f t="shared" si="6"/>
        <v>35501.824800000017</v>
      </c>
    </row>
    <row r="16" spans="1:16">
      <c r="A16" s="6">
        <v>14</v>
      </c>
      <c r="B16" s="8"/>
      <c r="C16" s="7" t="s">
        <v>26</v>
      </c>
      <c r="D16" s="10" t="s">
        <v>11</v>
      </c>
      <c r="E16" s="10">
        <v>24</v>
      </c>
      <c r="F16" s="10">
        <v>24</v>
      </c>
      <c r="G16" s="10">
        <v>1587</v>
      </c>
      <c r="H16" s="10">
        <f>G16*0.39+1587</f>
        <v>2205.9300000000003</v>
      </c>
      <c r="I16" s="10">
        <f t="shared" si="0"/>
        <v>3066.2427000000007</v>
      </c>
      <c r="J16" s="11">
        <f t="shared" si="1"/>
        <v>860.31270000000018</v>
      </c>
      <c r="K16" s="12">
        <f t="shared" si="2"/>
        <v>1479.2427000000007</v>
      </c>
      <c r="L16" s="10">
        <f t="shared" si="3"/>
        <v>52942.320000000007</v>
      </c>
      <c r="M16" s="10">
        <f t="shared" si="4"/>
        <v>73589.824800000017</v>
      </c>
      <c r="N16" s="10">
        <f t="shared" si="5"/>
        <v>20647.504800000002</v>
      </c>
      <c r="O16" s="10">
        <v>0.39</v>
      </c>
      <c r="P16" s="13">
        <f t="shared" si="6"/>
        <v>35501.824800000017</v>
      </c>
    </row>
    <row r="17" spans="1:16">
      <c r="A17" s="6">
        <v>15</v>
      </c>
      <c r="B17" s="8"/>
      <c r="C17" s="7" t="s">
        <v>28</v>
      </c>
      <c r="D17" s="10" t="s">
        <v>29</v>
      </c>
      <c r="E17" s="10">
        <v>12</v>
      </c>
      <c r="F17" s="10">
        <v>12</v>
      </c>
      <c r="G17" s="10">
        <v>971.75</v>
      </c>
      <c r="H17" s="10">
        <f>G17*0.39+971.75</f>
        <v>1350.7325000000001</v>
      </c>
      <c r="I17" s="10">
        <f t="shared" si="0"/>
        <v>1877.5181750000002</v>
      </c>
      <c r="J17" s="11">
        <f t="shared" si="1"/>
        <v>526.78567500000008</v>
      </c>
      <c r="K17" s="12">
        <f t="shared" si="2"/>
        <v>905.76817500000016</v>
      </c>
      <c r="L17" s="10">
        <f t="shared" si="3"/>
        <v>16208.79</v>
      </c>
      <c r="M17" s="10">
        <f t="shared" si="4"/>
        <v>22530.218100000002</v>
      </c>
      <c r="N17" s="10">
        <f t="shared" si="5"/>
        <v>6321.428100000001</v>
      </c>
      <c r="O17" s="10">
        <v>0.39</v>
      </c>
      <c r="P17" s="13">
        <f t="shared" si="6"/>
        <v>10869.218100000002</v>
      </c>
    </row>
    <row r="18" spans="1:16">
      <c r="A18" s="6">
        <v>16</v>
      </c>
      <c r="B18" s="8"/>
      <c r="C18" s="7" t="s">
        <v>30</v>
      </c>
      <c r="D18" s="10" t="s">
        <v>29</v>
      </c>
      <c r="E18" s="10">
        <v>12</v>
      </c>
      <c r="F18" s="10">
        <v>12</v>
      </c>
      <c r="G18" s="10">
        <v>971.75</v>
      </c>
      <c r="H18" s="10">
        <f>G18*0.39+971.75</f>
        <v>1350.7325000000001</v>
      </c>
      <c r="I18" s="10">
        <f t="shared" si="0"/>
        <v>1877.5181750000002</v>
      </c>
      <c r="J18" s="11">
        <f t="shared" si="1"/>
        <v>526.78567500000008</v>
      </c>
      <c r="K18" s="12">
        <f t="shared" si="2"/>
        <v>905.76817500000016</v>
      </c>
      <c r="L18" s="10">
        <f t="shared" si="3"/>
        <v>16208.79</v>
      </c>
      <c r="M18" s="10">
        <f t="shared" si="4"/>
        <v>22530.218100000002</v>
      </c>
      <c r="N18" s="10">
        <f t="shared" si="5"/>
        <v>6321.428100000001</v>
      </c>
      <c r="O18" s="10">
        <v>0.39</v>
      </c>
      <c r="P18" s="13">
        <f t="shared" si="6"/>
        <v>10869.218100000002</v>
      </c>
    </row>
    <row r="19" spans="1:16">
      <c r="A19" s="6">
        <v>17</v>
      </c>
      <c r="B19" s="8"/>
      <c r="C19" s="7" t="s">
        <v>31</v>
      </c>
      <c r="D19" s="10" t="s">
        <v>32</v>
      </c>
      <c r="E19" s="10">
        <v>72</v>
      </c>
      <c r="F19" s="10">
        <v>72</v>
      </c>
      <c r="G19" s="10">
        <v>316</v>
      </c>
      <c r="H19" s="10">
        <f>G19*0.39+316</f>
        <v>439.24</v>
      </c>
      <c r="I19" s="10">
        <f t="shared" si="0"/>
        <v>610.54359999999997</v>
      </c>
      <c r="J19" s="11">
        <f t="shared" si="1"/>
        <v>171.30360000000002</v>
      </c>
      <c r="K19" s="12">
        <f t="shared" si="2"/>
        <v>294.54359999999997</v>
      </c>
      <c r="L19" s="10">
        <f t="shared" si="3"/>
        <v>31625.279999999999</v>
      </c>
      <c r="M19" s="10">
        <f t="shared" si="4"/>
        <v>43959.139199999998</v>
      </c>
      <c r="N19" s="10">
        <f t="shared" si="5"/>
        <v>12333.859200000001</v>
      </c>
      <c r="O19" s="10">
        <v>0.39</v>
      </c>
      <c r="P19" s="13">
        <f t="shared" si="6"/>
        <v>21207.139199999998</v>
      </c>
    </row>
    <row r="20" spans="1:16">
      <c r="A20" s="6">
        <v>18</v>
      </c>
      <c r="B20" s="8"/>
      <c r="C20" s="7" t="s">
        <v>33</v>
      </c>
      <c r="D20" s="10"/>
      <c r="E20" s="10">
        <v>288</v>
      </c>
      <c r="F20" s="10">
        <v>288</v>
      </c>
      <c r="G20" s="10">
        <v>155</v>
      </c>
      <c r="H20" s="10">
        <f>G20*0.39+155</f>
        <v>215.45</v>
      </c>
      <c r="I20" s="10">
        <f t="shared" si="0"/>
        <v>299.47550000000001</v>
      </c>
      <c r="J20" s="11">
        <f t="shared" si="1"/>
        <v>84.025499999999994</v>
      </c>
      <c r="K20" s="12">
        <f t="shared" si="2"/>
        <v>144.47550000000001</v>
      </c>
      <c r="L20" s="10">
        <f t="shared" si="3"/>
        <v>62049.599999999999</v>
      </c>
      <c r="M20" s="10">
        <f t="shared" si="4"/>
        <v>86248.944000000003</v>
      </c>
      <c r="N20" s="10">
        <f t="shared" si="5"/>
        <v>24199.343999999997</v>
      </c>
      <c r="O20" s="10">
        <v>0.39</v>
      </c>
      <c r="P20" s="13">
        <f t="shared" si="6"/>
        <v>41608.944000000003</v>
      </c>
    </row>
    <row r="21" spans="1:16">
      <c r="A21" s="6">
        <v>19</v>
      </c>
      <c r="B21" s="8"/>
      <c r="C21" s="7" t="s">
        <v>159</v>
      </c>
      <c r="D21" s="10" t="s">
        <v>96</v>
      </c>
      <c r="E21" s="10">
        <v>16</v>
      </c>
      <c r="F21" s="10">
        <v>16</v>
      </c>
      <c r="G21" s="10">
        <v>1771</v>
      </c>
      <c r="H21" s="10">
        <f>G21*0.39+1771</f>
        <v>2461.69</v>
      </c>
      <c r="I21" s="10">
        <f>H21+J21</f>
        <v>3421.7491</v>
      </c>
      <c r="J21" s="11">
        <f t="shared" si="1"/>
        <v>960.05910000000006</v>
      </c>
      <c r="K21" s="12">
        <f t="shared" si="2"/>
        <v>1650.7491</v>
      </c>
      <c r="L21" s="10">
        <f t="shared" si="3"/>
        <v>39387.040000000001</v>
      </c>
      <c r="M21" s="10">
        <f t="shared" si="4"/>
        <v>54747.9856</v>
      </c>
      <c r="N21" s="10">
        <f t="shared" si="5"/>
        <v>15360.945600000001</v>
      </c>
      <c r="O21" s="10">
        <v>0.39</v>
      </c>
      <c r="P21" s="13">
        <f t="shared" si="6"/>
        <v>26411.9856</v>
      </c>
    </row>
    <row r="22" spans="1:16">
      <c r="A22" s="6">
        <v>20</v>
      </c>
      <c r="B22" s="8"/>
      <c r="C22" s="7" t="s">
        <v>160</v>
      </c>
      <c r="D22" s="10" t="s">
        <v>96</v>
      </c>
      <c r="E22" s="10">
        <v>16</v>
      </c>
      <c r="F22" s="10">
        <v>16</v>
      </c>
      <c r="G22" s="10">
        <v>1771</v>
      </c>
      <c r="H22" s="10">
        <f t="shared" ref="H22:H23" si="7">G22*0.39+1771</f>
        <v>2461.69</v>
      </c>
      <c r="I22" s="10">
        <f t="shared" si="0"/>
        <v>3421.7491</v>
      </c>
      <c r="J22" s="11">
        <f t="shared" si="1"/>
        <v>960.05910000000006</v>
      </c>
      <c r="K22" s="12">
        <f t="shared" si="2"/>
        <v>1650.7491</v>
      </c>
      <c r="L22" s="10">
        <f t="shared" si="3"/>
        <v>39387.040000000001</v>
      </c>
      <c r="M22" s="10">
        <f t="shared" si="4"/>
        <v>54747.9856</v>
      </c>
      <c r="N22" s="10">
        <f t="shared" si="5"/>
        <v>15360.945600000001</v>
      </c>
      <c r="O22" s="10">
        <v>0.39</v>
      </c>
      <c r="P22" s="13">
        <f t="shared" si="6"/>
        <v>26411.9856</v>
      </c>
    </row>
    <row r="23" spans="1:16">
      <c r="A23" s="6">
        <v>21</v>
      </c>
      <c r="B23" s="8"/>
      <c r="C23" s="7" t="s">
        <v>161</v>
      </c>
      <c r="D23" s="10" t="s">
        <v>96</v>
      </c>
      <c r="E23" s="10">
        <v>16</v>
      </c>
      <c r="F23" s="10">
        <v>16</v>
      </c>
      <c r="G23" s="10">
        <v>1771</v>
      </c>
      <c r="H23" s="10">
        <f t="shared" si="7"/>
        <v>2461.69</v>
      </c>
      <c r="I23" s="10">
        <f t="shared" si="0"/>
        <v>3421.7491</v>
      </c>
      <c r="J23" s="11">
        <f t="shared" si="1"/>
        <v>960.05910000000006</v>
      </c>
      <c r="K23" s="12">
        <f t="shared" si="2"/>
        <v>1650.7491</v>
      </c>
      <c r="L23" s="10">
        <f t="shared" si="3"/>
        <v>39387.040000000001</v>
      </c>
      <c r="M23" s="10">
        <f t="shared" si="4"/>
        <v>54747.9856</v>
      </c>
      <c r="N23" s="10">
        <f t="shared" si="5"/>
        <v>15360.945600000001</v>
      </c>
      <c r="O23" s="10">
        <v>0.39</v>
      </c>
      <c r="P23" s="13">
        <f t="shared" si="6"/>
        <v>26411.9856</v>
      </c>
    </row>
    <row r="24" spans="1:16">
      <c r="A24" s="6">
        <v>22</v>
      </c>
      <c r="B24" s="8"/>
      <c r="C24" s="7" t="s">
        <v>162</v>
      </c>
      <c r="D24" s="10" t="s">
        <v>96</v>
      </c>
      <c r="E24" s="10">
        <v>24</v>
      </c>
      <c r="F24" s="10">
        <v>24</v>
      </c>
      <c r="G24" s="10">
        <v>2909.5</v>
      </c>
      <c r="H24" s="10">
        <f>G24*0.39+2909.5</f>
        <v>4044.2049999999999</v>
      </c>
      <c r="I24" s="10">
        <f t="shared" si="0"/>
        <v>5621.4449500000001</v>
      </c>
      <c r="J24" s="11">
        <f t="shared" si="1"/>
        <v>1577.2399500000001</v>
      </c>
      <c r="K24" s="12">
        <f t="shared" si="2"/>
        <v>2711.9449500000001</v>
      </c>
      <c r="L24" s="10">
        <f t="shared" si="3"/>
        <v>97060.92</v>
      </c>
      <c r="M24" s="10">
        <f t="shared" si="4"/>
        <v>134914.67879999999</v>
      </c>
      <c r="N24" s="10">
        <f t="shared" si="5"/>
        <v>37853.758800000003</v>
      </c>
      <c r="O24" s="10">
        <v>0.39</v>
      </c>
      <c r="P24" s="13">
        <f t="shared" si="6"/>
        <v>65086.678800000002</v>
      </c>
    </row>
    <row r="25" spans="1:16">
      <c r="A25" s="6">
        <v>23</v>
      </c>
      <c r="B25" s="8"/>
      <c r="C25" s="7" t="s">
        <v>163</v>
      </c>
      <c r="D25" s="10" t="s">
        <v>96</v>
      </c>
      <c r="E25" s="10">
        <v>24</v>
      </c>
      <c r="F25" s="10">
        <v>24</v>
      </c>
      <c r="G25" s="10">
        <v>1322.5</v>
      </c>
      <c r="H25" s="10">
        <f>G25*0.39+1322.5</f>
        <v>1838.2750000000001</v>
      </c>
      <c r="I25" s="10">
        <f t="shared" si="0"/>
        <v>2555.2022500000003</v>
      </c>
      <c r="J25" s="11">
        <f t="shared" si="1"/>
        <v>716.92725000000007</v>
      </c>
      <c r="K25" s="12">
        <f t="shared" si="2"/>
        <v>1232.7022500000003</v>
      </c>
      <c r="L25" s="10">
        <f t="shared" si="3"/>
        <v>44118.600000000006</v>
      </c>
      <c r="M25" s="10">
        <f t="shared" si="4"/>
        <v>61324.854000000007</v>
      </c>
      <c r="N25" s="10">
        <f t="shared" si="5"/>
        <v>17206.254000000001</v>
      </c>
      <c r="O25" s="10">
        <v>0.39</v>
      </c>
      <c r="P25" s="13">
        <f t="shared" si="6"/>
        <v>29584.854000000007</v>
      </c>
    </row>
    <row r="26" spans="1:16">
      <c r="A26" s="6">
        <v>24</v>
      </c>
      <c r="B26" s="8"/>
      <c r="C26" s="7" t="s">
        <v>34</v>
      </c>
      <c r="D26" s="10" t="s">
        <v>29</v>
      </c>
      <c r="E26" s="10">
        <v>12</v>
      </c>
      <c r="F26" s="10">
        <v>12</v>
      </c>
      <c r="G26" s="10">
        <v>1000</v>
      </c>
      <c r="H26" s="10">
        <f>G26</f>
        <v>1000</v>
      </c>
      <c r="I26" s="10">
        <f t="shared" si="0"/>
        <v>1390</v>
      </c>
      <c r="J26" s="11">
        <f t="shared" si="1"/>
        <v>390</v>
      </c>
      <c r="K26" s="12">
        <f t="shared" si="2"/>
        <v>390</v>
      </c>
      <c r="L26" s="10">
        <f t="shared" si="3"/>
        <v>12000</v>
      </c>
      <c r="M26" s="10">
        <f t="shared" si="4"/>
        <v>16680</v>
      </c>
      <c r="N26" s="10">
        <f t="shared" si="5"/>
        <v>4680</v>
      </c>
      <c r="O26" s="10">
        <v>0.39</v>
      </c>
      <c r="P26" s="13">
        <f t="shared" si="6"/>
        <v>4680</v>
      </c>
    </row>
    <row r="27" spans="1:16">
      <c r="A27" s="6">
        <v>25</v>
      </c>
      <c r="B27" s="8"/>
      <c r="C27" s="7" t="s">
        <v>34</v>
      </c>
      <c r="D27" s="10" t="s">
        <v>29</v>
      </c>
      <c r="E27" s="10">
        <v>12</v>
      </c>
      <c r="F27" s="10">
        <v>12</v>
      </c>
      <c r="G27" s="10">
        <v>1250</v>
      </c>
      <c r="H27" s="10">
        <f t="shared" ref="H27:H38" si="8">G27</f>
        <v>1250</v>
      </c>
      <c r="I27" s="10">
        <f t="shared" si="0"/>
        <v>1737.5</v>
      </c>
      <c r="J27" s="11">
        <f t="shared" si="1"/>
        <v>487.5</v>
      </c>
      <c r="K27" s="12">
        <f t="shared" si="2"/>
        <v>487.5</v>
      </c>
      <c r="L27" s="10">
        <f t="shared" si="3"/>
        <v>15000</v>
      </c>
      <c r="M27" s="10">
        <f t="shared" si="4"/>
        <v>20850</v>
      </c>
      <c r="N27" s="10">
        <f t="shared" si="5"/>
        <v>5850</v>
      </c>
      <c r="O27" s="10">
        <v>0.39</v>
      </c>
      <c r="P27" s="13">
        <f t="shared" si="6"/>
        <v>5850</v>
      </c>
    </row>
    <row r="28" spans="1:16">
      <c r="A28" s="6">
        <v>26</v>
      </c>
      <c r="B28" s="8"/>
      <c r="C28" s="7" t="s">
        <v>34</v>
      </c>
      <c r="D28" s="10" t="s">
        <v>20</v>
      </c>
      <c r="E28" s="10">
        <v>6</v>
      </c>
      <c r="F28" s="10">
        <v>6</v>
      </c>
      <c r="G28" s="10">
        <v>2000</v>
      </c>
      <c r="H28" s="10">
        <f t="shared" si="8"/>
        <v>2000</v>
      </c>
      <c r="I28" s="10">
        <f>H28+J28</f>
        <v>2780</v>
      </c>
      <c r="J28" s="11">
        <f>H28*0.39</f>
        <v>780</v>
      </c>
      <c r="K28" s="12">
        <f t="shared" si="2"/>
        <v>780</v>
      </c>
      <c r="L28" s="10">
        <f>H28*F28</f>
        <v>12000</v>
      </c>
      <c r="M28" s="10">
        <f t="shared" si="4"/>
        <v>16680</v>
      </c>
      <c r="N28" s="10">
        <f t="shared" si="5"/>
        <v>4680</v>
      </c>
      <c r="O28" s="10">
        <v>0.39</v>
      </c>
      <c r="P28" s="13">
        <f t="shared" si="6"/>
        <v>4680</v>
      </c>
    </row>
    <row r="29" spans="1:16">
      <c r="A29" s="6">
        <v>27</v>
      </c>
      <c r="B29" s="8"/>
      <c r="C29" s="7" t="s">
        <v>35</v>
      </c>
      <c r="D29" s="10" t="s">
        <v>36</v>
      </c>
      <c r="E29" s="10">
        <v>18</v>
      </c>
      <c r="F29" s="10">
        <v>18</v>
      </c>
      <c r="G29" s="10">
        <v>700</v>
      </c>
      <c r="H29" s="10">
        <f t="shared" si="8"/>
        <v>700</v>
      </c>
      <c r="I29" s="10">
        <f>H29+J29</f>
        <v>973</v>
      </c>
      <c r="J29" s="11">
        <f>H29*0.39</f>
        <v>273</v>
      </c>
      <c r="K29" s="12">
        <f t="shared" si="2"/>
        <v>273</v>
      </c>
      <c r="L29" s="10">
        <f>H29*F29</f>
        <v>12600</v>
      </c>
      <c r="M29" s="10">
        <f t="shared" si="4"/>
        <v>17514</v>
      </c>
      <c r="N29" s="10">
        <f t="shared" si="5"/>
        <v>4914</v>
      </c>
      <c r="O29" s="10">
        <v>0.39</v>
      </c>
      <c r="P29" s="13">
        <f t="shared" si="6"/>
        <v>4914</v>
      </c>
    </row>
    <row r="30" spans="1:16">
      <c r="A30" s="6">
        <v>28</v>
      </c>
      <c r="B30" s="8"/>
      <c r="C30" s="7" t="s">
        <v>37</v>
      </c>
      <c r="D30" s="10" t="s">
        <v>38</v>
      </c>
      <c r="E30" s="10">
        <v>6</v>
      </c>
      <c r="F30" s="10">
        <v>6</v>
      </c>
      <c r="G30" s="10">
        <v>830</v>
      </c>
      <c r="H30" s="10">
        <f t="shared" si="8"/>
        <v>830</v>
      </c>
      <c r="I30" s="10">
        <f t="shared" si="0"/>
        <v>1153.7</v>
      </c>
      <c r="J30" s="11">
        <f t="shared" si="1"/>
        <v>323.7</v>
      </c>
      <c r="K30" s="12">
        <f t="shared" si="2"/>
        <v>323.70000000000005</v>
      </c>
      <c r="L30" s="10">
        <f t="shared" si="3"/>
        <v>4980</v>
      </c>
      <c r="M30" s="10">
        <f t="shared" si="4"/>
        <v>6922.2000000000007</v>
      </c>
      <c r="N30" s="10">
        <f t="shared" si="5"/>
        <v>1942.1999999999998</v>
      </c>
      <c r="O30" s="10">
        <v>0.39</v>
      </c>
      <c r="P30" s="13">
        <f t="shared" si="6"/>
        <v>1942.2000000000003</v>
      </c>
    </row>
    <row r="31" spans="1:16">
      <c r="A31" s="6">
        <v>29</v>
      </c>
      <c r="B31" s="8"/>
      <c r="C31" s="7" t="s">
        <v>39</v>
      </c>
      <c r="D31" s="10" t="s">
        <v>29</v>
      </c>
      <c r="E31" s="10">
        <v>12</v>
      </c>
      <c r="F31" s="10">
        <v>12</v>
      </c>
      <c r="G31" s="10">
        <v>1900</v>
      </c>
      <c r="H31" s="10">
        <f t="shared" si="8"/>
        <v>1900</v>
      </c>
      <c r="I31" s="10">
        <f t="shared" si="0"/>
        <v>2641</v>
      </c>
      <c r="J31" s="11">
        <f t="shared" si="1"/>
        <v>741</v>
      </c>
      <c r="K31" s="12">
        <f t="shared" si="2"/>
        <v>741</v>
      </c>
      <c r="L31" s="10">
        <f t="shared" si="3"/>
        <v>22800</v>
      </c>
      <c r="M31" s="10">
        <f t="shared" si="4"/>
        <v>31692</v>
      </c>
      <c r="N31" s="10">
        <f t="shared" si="5"/>
        <v>8892</v>
      </c>
      <c r="O31" s="10">
        <v>0.39</v>
      </c>
      <c r="P31" s="13">
        <f t="shared" si="6"/>
        <v>8892</v>
      </c>
    </row>
    <row r="32" spans="1:16">
      <c r="A32" s="6">
        <v>30</v>
      </c>
      <c r="B32" s="8"/>
      <c r="C32" s="7" t="s">
        <v>40</v>
      </c>
      <c r="D32" s="10"/>
      <c r="E32" s="10">
        <v>12</v>
      </c>
      <c r="F32" s="10">
        <v>12</v>
      </c>
      <c r="G32" s="10">
        <v>1500</v>
      </c>
      <c r="H32" s="10">
        <f t="shared" si="8"/>
        <v>1500</v>
      </c>
      <c r="I32" s="10">
        <f t="shared" si="0"/>
        <v>2085</v>
      </c>
      <c r="J32" s="11">
        <f t="shared" si="1"/>
        <v>585</v>
      </c>
      <c r="K32" s="12">
        <f t="shared" si="2"/>
        <v>585</v>
      </c>
      <c r="L32" s="10">
        <f t="shared" si="3"/>
        <v>18000</v>
      </c>
      <c r="M32" s="10">
        <f t="shared" si="4"/>
        <v>25020</v>
      </c>
      <c r="N32" s="10">
        <f t="shared" si="5"/>
        <v>7020</v>
      </c>
      <c r="O32" s="10">
        <v>0.39</v>
      </c>
      <c r="P32" s="13">
        <f t="shared" si="6"/>
        <v>7020</v>
      </c>
    </row>
    <row r="33" spans="1:16">
      <c r="A33" s="6">
        <v>31</v>
      </c>
      <c r="B33" s="8"/>
      <c r="C33" s="7" t="s">
        <v>41</v>
      </c>
      <c r="D33" s="10" t="s">
        <v>11</v>
      </c>
      <c r="E33" s="10">
        <v>6</v>
      </c>
      <c r="F33" s="10">
        <v>6</v>
      </c>
      <c r="G33" s="10">
        <v>980</v>
      </c>
      <c r="H33" s="10">
        <f t="shared" si="8"/>
        <v>980</v>
      </c>
      <c r="I33" s="10">
        <f t="shared" si="0"/>
        <v>1362.2</v>
      </c>
      <c r="J33" s="11">
        <f t="shared" si="1"/>
        <v>382.2</v>
      </c>
      <c r="K33" s="12">
        <f t="shared" si="2"/>
        <v>382.20000000000005</v>
      </c>
      <c r="L33" s="10">
        <f t="shared" si="3"/>
        <v>5880</v>
      </c>
      <c r="M33" s="10">
        <f t="shared" si="4"/>
        <v>8173.2000000000007</v>
      </c>
      <c r="N33" s="10">
        <f t="shared" si="5"/>
        <v>2293.1999999999998</v>
      </c>
      <c r="O33" s="10">
        <v>0.39</v>
      </c>
      <c r="P33" s="13">
        <f t="shared" si="6"/>
        <v>2293.2000000000003</v>
      </c>
    </row>
    <row r="34" spans="1:16">
      <c r="A34" s="6">
        <v>32</v>
      </c>
      <c r="B34" s="8"/>
      <c r="C34" s="7" t="s">
        <v>42</v>
      </c>
      <c r="D34" s="10" t="s">
        <v>20</v>
      </c>
      <c r="E34" s="10">
        <v>12</v>
      </c>
      <c r="F34" s="10">
        <v>12</v>
      </c>
      <c r="G34" s="10">
        <v>800</v>
      </c>
      <c r="H34" s="10">
        <f t="shared" si="8"/>
        <v>800</v>
      </c>
      <c r="I34" s="10">
        <f t="shared" si="0"/>
        <v>1112</v>
      </c>
      <c r="J34" s="11">
        <f t="shared" si="1"/>
        <v>312</v>
      </c>
      <c r="K34" s="12">
        <f t="shared" si="2"/>
        <v>312</v>
      </c>
      <c r="L34" s="10">
        <f t="shared" si="3"/>
        <v>9600</v>
      </c>
      <c r="M34" s="10">
        <f t="shared" si="4"/>
        <v>13344</v>
      </c>
      <c r="N34" s="10">
        <f t="shared" si="5"/>
        <v>3744</v>
      </c>
      <c r="O34" s="10">
        <v>0.39</v>
      </c>
      <c r="P34" s="13">
        <f t="shared" si="6"/>
        <v>3744</v>
      </c>
    </row>
    <row r="35" spans="1:16">
      <c r="A35" s="6">
        <v>33</v>
      </c>
      <c r="B35" s="8"/>
      <c r="C35" s="7" t="s">
        <v>43</v>
      </c>
      <c r="D35" s="10" t="s">
        <v>29</v>
      </c>
      <c r="E35" s="10">
        <v>6</v>
      </c>
      <c r="F35" s="10">
        <v>6</v>
      </c>
      <c r="G35" s="10">
        <v>680</v>
      </c>
      <c r="H35" s="10">
        <f t="shared" si="8"/>
        <v>680</v>
      </c>
      <c r="I35" s="10">
        <f t="shared" si="0"/>
        <v>945.2</v>
      </c>
      <c r="J35" s="11">
        <f t="shared" si="1"/>
        <v>265.2</v>
      </c>
      <c r="K35" s="12">
        <f t="shared" si="2"/>
        <v>265.20000000000005</v>
      </c>
      <c r="L35" s="10">
        <f t="shared" si="3"/>
        <v>4080</v>
      </c>
      <c r="M35" s="10">
        <f t="shared" si="4"/>
        <v>5671.2000000000007</v>
      </c>
      <c r="N35" s="10">
        <f t="shared" si="5"/>
        <v>1591.1999999999998</v>
      </c>
      <c r="O35" s="10">
        <v>0.39</v>
      </c>
      <c r="P35" s="13">
        <f t="shared" si="6"/>
        <v>1591.2000000000003</v>
      </c>
    </row>
    <row r="36" spans="1:16">
      <c r="A36" s="6">
        <v>34</v>
      </c>
      <c r="B36" s="8"/>
      <c r="C36" s="7" t="s">
        <v>44</v>
      </c>
      <c r="D36" s="10" t="s">
        <v>16</v>
      </c>
      <c r="E36" s="10">
        <v>6</v>
      </c>
      <c r="F36" s="10">
        <v>6</v>
      </c>
      <c r="G36" s="10">
        <v>500</v>
      </c>
      <c r="H36" s="10">
        <f t="shared" si="8"/>
        <v>500</v>
      </c>
      <c r="I36" s="10">
        <f t="shared" si="0"/>
        <v>695</v>
      </c>
      <c r="J36" s="11">
        <f t="shared" si="1"/>
        <v>195</v>
      </c>
      <c r="K36" s="12">
        <f t="shared" si="2"/>
        <v>195</v>
      </c>
      <c r="L36" s="10">
        <f t="shared" si="3"/>
        <v>3000</v>
      </c>
      <c r="M36" s="10">
        <f t="shared" si="4"/>
        <v>4170</v>
      </c>
      <c r="N36" s="10">
        <f t="shared" si="5"/>
        <v>1170</v>
      </c>
      <c r="O36" s="10">
        <v>0.39</v>
      </c>
      <c r="P36" s="13">
        <f t="shared" si="6"/>
        <v>1170</v>
      </c>
    </row>
    <row r="37" spans="1:16">
      <c r="A37" s="6">
        <v>35</v>
      </c>
      <c r="B37" s="8"/>
      <c r="C37" s="7" t="s">
        <v>45</v>
      </c>
      <c r="D37" s="10"/>
      <c r="E37" s="10">
        <v>12</v>
      </c>
      <c r="F37" s="10">
        <v>12</v>
      </c>
      <c r="G37" s="10">
        <v>350</v>
      </c>
      <c r="H37" s="10">
        <f t="shared" si="8"/>
        <v>350</v>
      </c>
      <c r="I37" s="10">
        <f t="shared" si="0"/>
        <v>486.5</v>
      </c>
      <c r="J37" s="11">
        <f t="shared" si="1"/>
        <v>136.5</v>
      </c>
      <c r="K37" s="12">
        <f t="shared" si="2"/>
        <v>136.5</v>
      </c>
      <c r="L37" s="10">
        <f t="shared" si="3"/>
        <v>4200</v>
      </c>
      <c r="M37" s="10">
        <f t="shared" si="4"/>
        <v>5838</v>
      </c>
      <c r="N37" s="10">
        <f t="shared" si="5"/>
        <v>1638</v>
      </c>
      <c r="O37" s="10">
        <v>0.39</v>
      </c>
      <c r="P37" s="13">
        <f t="shared" si="6"/>
        <v>1638</v>
      </c>
    </row>
    <row r="38" spans="1:16">
      <c r="A38" s="6">
        <v>36</v>
      </c>
      <c r="B38" s="8"/>
      <c r="C38" s="7" t="s">
        <v>46</v>
      </c>
      <c r="D38" s="10" t="s">
        <v>47</v>
      </c>
      <c r="E38" s="10">
        <v>0</v>
      </c>
      <c r="F38" s="10">
        <v>18</v>
      </c>
      <c r="G38" s="10">
        <v>500</v>
      </c>
      <c r="H38" s="10">
        <f t="shared" si="8"/>
        <v>500</v>
      </c>
      <c r="I38" s="10">
        <f t="shared" si="0"/>
        <v>695</v>
      </c>
      <c r="J38" s="11">
        <f t="shared" si="1"/>
        <v>195</v>
      </c>
      <c r="K38" s="12">
        <f t="shared" si="2"/>
        <v>195</v>
      </c>
      <c r="L38" s="10">
        <f t="shared" si="3"/>
        <v>9000</v>
      </c>
      <c r="M38" s="10">
        <f t="shared" si="4"/>
        <v>12510</v>
      </c>
      <c r="N38" s="10">
        <f t="shared" si="5"/>
        <v>3510</v>
      </c>
      <c r="O38" s="10">
        <v>0.39</v>
      </c>
      <c r="P38" s="13">
        <f t="shared" si="6"/>
        <v>3510</v>
      </c>
    </row>
    <row r="39" spans="1:16">
      <c r="A39" s="6">
        <v>37</v>
      </c>
      <c r="B39" s="8"/>
      <c r="C39" s="7" t="s">
        <v>48</v>
      </c>
      <c r="D39" s="10" t="s">
        <v>49</v>
      </c>
      <c r="E39" s="10">
        <v>1</v>
      </c>
      <c r="F39" s="10">
        <v>1</v>
      </c>
      <c r="G39" s="10">
        <v>3100</v>
      </c>
      <c r="H39" s="10">
        <v>3700</v>
      </c>
      <c r="I39" s="10">
        <f t="shared" si="0"/>
        <v>5143</v>
      </c>
      <c r="J39" s="11">
        <f t="shared" si="1"/>
        <v>1443</v>
      </c>
      <c r="K39" s="12">
        <f t="shared" si="2"/>
        <v>2043</v>
      </c>
      <c r="L39" s="10">
        <f t="shared" si="3"/>
        <v>3700</v>
      </c>
      <c r="M39" s="10">
        <f t="shared" si="4"/>
        <v>5143</v>
      </c>
      <c r="N39" s="10">
        <f t="shared" si="5"/>
        <v>1443</v>
      </c>
      <c r="O39" s="10">
        <v>0.39</v>
      </c>
      <c r="P39" s="13">
        <f t="shared" si="6"/>
        <v>2043</v>
      </c>
    </row>
    <row r="40" spans="1:16">
      <c r="A40" s="6">
        <v>38</v>
      </c>
      <c r="B40" s="8"/>
      <c r="C40" s="7" t="s">
        <v>51</v>
      </c>
      <c r="D40" s="10" t="s">
        <v>50</v>
      </c>
      <c r="E40" s="10">
        <v>0</v>
      </c>
      <c r="F40" s="10">
        <v>1</v>
      </c>
      <c r="G40" s="10">
        <v>3600</v>
      </c>
      <c r="H40" s="10">
        <v>4200</v>
      </c>
      <c r="I40" s="10">
        <f t="shared" si="0"/>
        <v>5838</v>
      </c>
      <c r="J40" s="11">
        <f t="shared" si="1"/>
        <v>1638</v>
      </c>
      <c r="K40" s="12">
        <f t="shared" si="2"/>
        <v>2238</v>
      </c>
      <c r="L40" s="10">
        <f t="shared" si="3"/>
        <v>4200</v>
      </c>
      <c r="M40" s="10">
        <f t="shared" si="4"/>
        <v>5838</v>
      </c>
      <c r="N40" s="10">
        <f t="shared" si="5"/>
        <v>1638</v>
      </c>
      <c r="O40" s="10">
        <v>0.39</v>
      </c>
      <c r="P40" s="13">
        <f t="shared" si="6"/>
        <v>2238</v>
      </c>
    </row>
    <row r="41" spans="1:16">
      <c r="A41" s="6">
        <v>39</v>
      </c>
      <c r="B41" s="8"/>
      <c r="C41" s="7" t="s">
        <v>52</v>
      </c>
      <c r="D41" s="10" t="s">
        <v>53</v>
      </c>
      <c r="E41" s="10">
        <v>1</v>
      </c>
      <c r="F41" s="10">
        <v>1</v>
      </c>
      <c r="G41" s="10">
        <v>3100</v>
      </c>
      <c r="H41" s="10">
        <v>3700</v>
      </c>
      <c r="I41" s="10">
        <f t="shared" si="0"/>
        <v>5143</v>
      </c>
      <c r="J41" s="11">
        <f t="shared" si="1"/>
        <v>1443</v>
      </c>
      <c r="K41" s="12">
        <f t="shared" si="2"/>
        <v>2043</v>
      </c>
      <c r="L41" s="10">
        <f t="shared" si="3"/>
        <v>3700</v>
      </c>
      <c r="M41" s="10">
        <f t="shared" si="4"/>
        <v>5143</v>
      </c>
      <c r="N41" s="10">
        <f t="shared" si="5"/>
        <v>1443</v>
      </c>
      <c r="O41" s="10">
        <v>0.39</v>
      </c>
      <c r="P41" s="13">
        <f t="shared" si="6"/>
        <v>2043</v>
      </c>
    </row>
    <row r="42" spans="1:16">
      <c r="A42" s="6">
        <v>40</v>
      </c>
      <c r="B42" s="8"/>
      <c r="C42" s="7" t="s">
        <v>54</v>
      </c>
      <c r="D42" s="10" t="s">
        <v>55</v>
      </c>
      <c r="E42" s="10">
        <v>1</v>
      </c>
      <c r="F42" s="10">
        <v>1</v>
      </c>
      <c r="G42" s="10">
        <v>3350</v>
      </c>
      <c r="H42" s="10">
        <v>3950</v>
      </c>
      <c r="I42" s="10">
        <f t="shared" si="0"/>
        <v>5490.5</v>
      </c>
      <c r="J42" s="11">
        <f t="shared" si="1"/>
        <v>1540.5</v>
      </c>
      <c r="K42" s="12">
        <f t="shared" si="2"/>
        <v>2140.5</v>
      </c>
      <c r="L42" s="10">
        <f t="shared" si="3"/>
        <v>3950</v>
      </c>
      <c r="M42" s="10">
        <f t="shared" si="4"/>
        <v>5490.5</v>
      </c>
      <c r="N42" s="10">
        <f t="shared" si="5"/>
        <v>1540.5</v>
      </c>
      <c r="O42" s="10">
        <v>0.39</v>
      </c>
      <c r="P42" s="13">
        <f t="shared" si="6"/>
        <v>2140.5</v>
      </c>
    </row>
    <row r="43" spans="1:16">
      <c r="A43" s="6">
        <v>41</v>
      </c>
      <c r="B43" s="8"/>
      <c r="C43" s="7" t="s">
        <v>56</v>
      </c>
      <c r="D43" s="10" t="s">
        <v>55</v>
      </c>
      <c r="E43" s="10">
        <v>1</v>
      </c>
      <c r="F43" s="10">
        <v>1</v>
      </c>
      <c r="G43" s="10">
        <v>3450</v>
      </c>
      <c r="H43" s="10">
        <v>4050</v>
      </c>
      <c r="I43" s="10">
        <f t="shared" si="0"/>
        <v>5629.5</v>
      </c>
      <c r="J43" s="11">
        <f t="shared" si="1"/>
        <v>1579.5</v>
      </c>
      <c r="K43" s="12">
        <f t="shared" si="2"/>
        <v>2179.5</v>
      </c>
      <c r="L43" s="10">
        <f t="shared" si="3"/>
        <v>4050</v>
      </c>
      <c r="M43" s="10">
        <f t="shared" si="4"/>
        <v>5629.5</v>
      </c>
      <c r="N43" s="10">
        <f t="shared" si="5"/>
        <v>1579.5</v>
      </c>
      <c r="O43" s="10">
        <v>0.39</v>
      </c>
      <c r="P43" s="13">
        <f t="shared" si="6"/>
        <v>2179.5</v>
      </c>
    </row>
    <row r="44" spans="1:16">
      <c r="A44" s="6">
        <v>42</v>
      </c>
      <c r="B44" s="8"/>
      <c r="C44" s="7" t="s">
        <v>57</v>
      </c>
      <c r="D44" s="10" t="s">
        <v>58</v>
      </c>
      <c r="E44" s="10">
        <v>1</v>
      </c>
      <c r="F44" s="10">
        <v>1</v>
      </c>
      <c r="G44" s="10">
        <v>3600</v>
      </c>
      <c r="H44" s="10">
        <v>4200</v>
      </c>
      <c r="I44" s="10">
        <f t="shared" si="0"/>
        <v>5838</v>
      </c>
      <c r="J44" s="11">
        <f t="shared" si="1"/>
        <v>1638</v>
      </c>
      <c r="K44" s="12">
        <f t="shared" si="2"/>
        <v>2238</v>
      </c>
      <c r="L44" s="10">
        <f t="shared" si="3"/>
        <v>4200</v>
      </c>
      <c r="M44" s="10">
        <f t="shared" si="4"/>
        <v>5838</v>
      </c>
      <c r="N44" s="10">
        <f t="shared" si="5"/>
        <v>1638</v>
      </c>
      <c r="O44" s="10">
        <v>0.39</v>
      </c>
      <c r="P44" s="13">
        <f t="shared" si="6"/>
        <v>2238</v>
      </c>
    </row>
    <row r="45" spans="1:16">
      <c r="A45" s="6">
        <v>43</v>
      </c>
      <c r="B45" s="8"/>
      <c r="C45" s="7" t="s">
        <v>59</v>
      </c>
      <c r="D45" s="10" t="s">
        <v>49</v>
      </c>
      <c r="E45" s="10">
        <v>1</v>
      </c>
      <c r="F45" s="10">
        <v>1</v>
      </c>
      <c r="G45" s="10">
        <v>3500</v>
      </c>
      <c r="H45" s="10">
        <v>4100</v>
      </c>
      <c r="I45" s="10">
        <f t="shared" si="0"/>
        <v>5699</v>
      </c>
      <c r="J45" s="11">
        <f t="shared" si="1"/>
        <v>1599</v>
      </c>
      <c r="K45" s="12">
        <f t="shared" si="2"/>
        <v>2199</v>
      </c>
      <c r="L45" s="10">
        <f t="shared" si="3"/>
        <v>4100</v>
      </c>
      <c r="M45" s="10">
        <f t="shared" si="4"/>
        <v>5699</v>
      </c>
      <c r="N45" s="10">
        <f t="shared" si="5"/>
        <v>1599</v>
      </c>
      <c r="O45" s="10">
        <v>0.39</v>
      </c>
      <c r="P45" s="13">
        <f t="shared" si="6"/>
        <v>2199</v>
      </c>
    </row>
    <row r="46" spans="1:16">
      <c r="A46" s="6">
        <v>44</v>
      </c>
      <c r="B46" s="8"/>
      <c r="C46" s="7" t="s">
        <v>60</v>
      </c>
      <c r="D46" s="10" t="s">
        <v>55</v>
      </c>
      <c r="E46" s="10">
        <v>1</v>
      </c>
      <c r="F46" s="10">
        <v>1</v>
      </c>
      <c r="G46" s="10">
        <v>3450</v>
      </c>
      <c r="H46" s="10">
        <v>4050</v>
      </c>
      <c r="I46" s="10">
        <f t="shared" si="0"/>
        <v>5629.5</v>
      </c>
      <c r="J46" s="11">
        <f t="shared" si="1"/>
        <v>1579.5</v>
      </c>
      <c r="K46" s="12">
        <f t="shared" si="2"/>
        <v>2179.5</v>
      </c>
      <c r="L46" s="10">
        <f t="shared" si="3"/>
        <v>4050</v>
      </c>
      <c r="M46" s="10">
        <f t="shared" si="4"/>
        <v>5629.5</v>
      </c>
      <c r="N46" s="10">
        <f t="shared" si="5"/>
        <v>1579.5</v>
      </c>
      <c r="O46" s="10">
        <v>0.39</v>
      </c>
      <c r="P46" s="13">
        <f t="shared" si="6"/>
        <v>2179.5</v>
      </c>
    </row>
    <row r="47" spans="1:16">
      <c r="A47" s="6">
        <v>45</v>
      </c>
      <c r="B47" s="8"/>
      <c r="C47" s="7" t="s">
        <v>61</v>
      </c>
      <c r="D47" s="10" t="s">
        <v>49</v>
      </c>
      <c r="E47" s="10">
        <v>1</v>
      </c>
      <c r="F47" s="10">
        <v>1</v>
      </c>
      <c r="G47" s="10">
        <v>3300</v>
      </c>
      <c r="H47" s="10">
        <v>3900</v>
      </c>
      <c r="I47" s="10">
        <f t="shared" si="0"/>
        <v>5421</v>
      </c>
      <c r="J47" s="11">
        <f t="shared" si="1"/>
        <v>1521</v>
      </c>
      <c r="K47" s="12">
        <f t="shared" si="2"/>
        <v>2121</v>
      </c>
      <c r="L47" s="10">
        <f t="shared" si="3"/>
        <v>3900</v>
      </c>
      <c r="M47" s="10">
        <f t="shared" si="4"/>
        <v>5421</v>
      </c>
      <c r="N47" s="10">
        <f t="shared" si="5"/>
        <v>1521</v>
      </c>
      <c r="O47" s="10">
        <v>0.39</v>
      </c>
      <c r="P47" s="13">
        <f t="shared" si="6"/>
        <v>2121</v>
      </c>
    </row>
    <row r="48" spans="1:16">
      <c r="A48" s="6">
        <v>46</v>
      </c>
      <c r="B48" s="8"/>
      <c r="C48" s="7" t="s">
        <v>62</v>
      </c>
      <c r="D48" s="10" t="s">
        <v>49</v>
      </c>
      <c r="E48" s="10">
        <v>0</v>
      </c>
      <c r="F48" s="10">
        <v>1</v>
      </c>
      <c r="G48" s="10">
        <v>3500</v>
      </c>
      <c r="H48" s="10">
        <v>4100</v>
      </c>
      <c r="I48" s="10">
        <f t="shared" si="0"/>
        <v>5699</v>
      </c>
      <c r="J48" s="11">
        <f t="shared" si="1"/>
        <v>1599</v>
      </c>
      <c r="K48" s="12">
        <f t="shared" si="2"/>
        <v>2199</v>
      </c>
      <c r="L48" s="10">
        <f t="shared" si="3"/>
        <v>4100</v>
      </c>
      <c r="M48" s="10">
        <f t="shared" si="4"/>
        <v>5699</v>
      </c>
      <c r="N48" s="10">
        <f t="shared" si="5"/>
        <v>1599</v>
      </c>
      <c r="O48" s="10">
        <v>0.39</v>
      </c>
      <c r="P48" s="13">
        <f t="shared" si="6"/>
        <v>2199</v>
      </c>
    </row>
    <row r="49" spans="1:16">
      <c r="A49" s="6">
        <v>47</v>
      </c>
      <c r="B49" s="8"/>
      <c r="C49" s="7" t="s">
        <v>63</v>
      </c>
      <c r="D49" s="10" t="s">
        <v>50</v>
      </c>
      <c r="E49" s="10">
        <v>1</v>
      </c>
      <c r="F49" s="10">
        <v>1</v>
      </c>
      <c r="G49" s="10">
        <v>3250</v>
      </c>
      <c r="H49" s="10">
        <v>3850</v>
      </c>
      <c r="I49" s="10">
        <f t="shared" si="0"/>
        <v>5351.5</v>
      </c>
      <c r="J49" s="11">
        <f t="shared" si="1"/>
        <v>1501.5</v>
      </c>
      <c r="K49" s="12">
        <f t="shared" si="2"/>
        <v>2101.5</v>
      </c>
      <c r="L49" s="10">
        <f t="shared" si="3"/>
        <v>3850</v>
      </c>
      <c r="M49" s="10">
        <f t="shared" si="4"/>
        <v>5351.5</v>
      </c>
      <c r="N49" s="10">
        <f t="shared" si="5"/>
        <v>1501.5</v>
      </c>
      <c r="O49" s="10">
        <v>0.39</v>
      </c>
      <c r="P49" s="13">
        <f t="shared" si="6"/>
        <v>2101.5</v>
      </c>
    </row>
    <row r="50" spans="1:16">
      <c r="A50" s="6">
        <v>48</v>
      </c>
      <c r="B50" s="8"/>
      <c r="C50" s="7" t="s">
        <v>64</v>
      </c>
      <c r="D50" s="10" t="s">
        <v>55</v>
      </c>
      <c r="E50" s="10">
        <v>1</v>
      </c>
      <c r="F50" s="10">
        <v>1</v>
      </c>
      <c r="G50" s="10">
        <v>3350</v>
      </c>
      <c r="H50" s="10">
        <v>3950</v>
      </c>
      <c r="I50" s="10">
        <f t="shared" si="0"/>
        <v>5490.5</v>
      </c>
      <c r="J50" s="11">
        <f t="shared" si="1"/>
        <v>1540.5</v>
      </c>
      <c r="K50" s="12">
        <f t="shared" si="2"/>
        <v>2140.5</v>
      </c>
      <c r="L50" s="10">
        <f t="shared" si="3"/>
        <v>3950</v>
      </c>
      <c r="M50" s="10">
        <f t="shared" si="4"/>
        <v>5490.5</v>
      </c>
      <c r="N50" s="10">
        <f t="shared" si="5"/>
        <v>1540.5</v>
      </c>
      <c r="O50" s="10">
        <v>0.39</v>
      </c>
      <c r="P50" s="13">
        <f t="shared" si="6"/>
        <v>2140.5</v>
      </c>
    </row>
    <row r="51" spans="1:16">
      <c r="A51" s="6">
        <v>49</v>
      </c>
      <c r="B51" s="8"/>
      <c r="C51" s="7" t="s">
        <v>65</v>
      </c>
      <c r="D51" s="10" t="s">
        <v>58</v>
      </c>
      <c r="E51" s="10">
        <v>1</v>
      </c>
      <c r="F51" s="10">
        <v>1</v>
      </c>
      <c r="G51" s="10">
        <v>2900</v>
      </c>
      <c r="H51" s="10">
        <v>3500</v>
      </c>
      <c r="I51" s="10">
        <f t="shared" si="0"/>
        <v>4865</v>
      </c>
      <c r="J51" s="11">
        <f t="shared" si="1"/>
        <v>1365</v>
      </c>
      <c r="K51" s="12">
        <f t="shared" si="2"/>
        <v>1965</v>
      </c>
      <c r="L51" s="10">
        <f t="shared" si="3"/>
        <v>3500</v>
      </c>
      <c r="M51" s="10">
        <f t="shared" si="4"/>
        <v>4865</v>
      </c>
      <c r="N51" s="10">
        <f t="shared" si="5"/>
        <v>1365</v>
      </c>
      <c r="O51" s="10">
        <v>0.39</v>
      </c>
      <c r="P51" s="13">
        <f t="shared" si="6"/>
        <v>1965</v>
      </c>
    </row>
    <row r="52" spans="1:16">
      <c r="A52" s="6">
        <v>50</v>
      </c>
      <c r="B52" s="8"/>
      <c r="C52" s="7" t="s">
        <v>54</v>
      </c>
      <c r="D52" s="10" t="s">
        <v>49</v>
      </c>
      <c r="E52" s="10">
        <v>1</v>
      </c>
      <c r="F52" s="10">
        <v>1</v>
      </c>
      <c r="G52" s="10">
        <v>3700</v>
      </c>
      <c r="H52" s="10">
        <v>4300</v>
      </c>
      <c r="I52" s="10">
        <f t="shared" si="0"/>
        <v>5977</v>
      </c>
      <c r="J52" s="11">
        <f t="shared" si="1"/>
        <v>1677</v>
      </c>
      <c r="K52" s="12">
        <f t="shared" si="2"/>
        <v>2277</v>
      </c>
      <c r="L52" s="10">
        <f t="shared" si="3"/>
        <v>4300</v>
      </c>
      <c r="M52" s="10">
        <f t="shared" si="4"/>
        <v>5977</v>
      </c>
      <c r="N52" s="10">
        <f t="shared" si="5"/>
        <v>1677</v>
      </c>
      <c r="O52" s="10">
        <v>0.39</v>
      </c>
      <c r="P52" s="13">
        <f t="shared" si="6"/>
        <v>2277</v>
      </c>
    </row>
    <row r="53" spans="1:16">
      <c r="A53" s="6">
        <v>51</v>
      </c>
      <c r="B53" s="8"/>
      <c r="C53" s="7" t="s">
        <v>66</v>
      </c>
      <c r="D53" s="10" t="s">
        <v>50</v>
      </c>
      <c r="E53" s="10">
        <v>0</v>
      </c>
      <c r="F53" s="10">
        <v>1</v>
      </c>
      <c r="G53" s="10">
        <v>3700</v>
      </c>
      <c r="H53" s="10">
        <v>4300</v>
      </c>
      <c r="I53" s="10">
        <f t="shared" si="0"/>
        <v>5977</v>
      </c>
      <c r="J53" s="11">
        <f t="shared" si="1"/>
        <v>1677</v>
      </c>
      <c r="K53" s="12">
        <f t="shared" si="2"/>
        <v>2277</v>
      </c>
      <c r="L53" s="10">
        <f t="shared" si="3"/>
        <v>4300</v>
      </c>
      <c r="M53" s="10">
        <f t="shared" si="4"/>
        <v>5977</v>
      </c>
      <c r="N53" s="10">
        <f t="shared" si="5"/>
        <v>1677</v>
      </c>
      <c r="O53" s="10">
        <v>0.39</v>
      </c>
      <c r="P53" s="13">
        <f t="shared" si="6"/>
        <v>2277</v>
      </c>
    </row>
    <row r="54" spans="1:16">
      <c r="A54" s="6">
        <v>52</v>
      </c>
      <c r="B54" s="8"/>
      <c r="C54" s="7" t="s">
        <v>67</v>
      </c>
      <c r="D54" s="10" t="s">
        <v>49</v>
      </c>
      <c r="E54" s="10">
        <v>1</v>
      </c>
      <c r="F54" s="10">
        <v>1</v>
      </c>
      <c r="G54" s="10">
        <v>2800</v>
      </c>
      <c r="H54" s="10">
        <v>3400</v>
      </c>
      <c r="I54" s="10">
        <f t="shared" si="0"/>
        <v>4726</v>
      </c>
      <c r="J54" s="11">
        <f t="shared" si="1"/>
        <v>1326</v>
      </c>
      <c r="K54" s="12">
        <f t="shared" si="2"/>
        <v>1926</v>
      </c>
      <c r="L54" s="10">
        <f t="shared" si="3"/>
        <v>3400</v>
      </c>
      <c r="M54" s="10">
        <f t="shared" si="4"/>
        <v>4726</v>
      </c>
      <c r="N54" s="10">
        <f t="shared" si="5"/>
        <v>1326</v>
      </c>
      <c r="O54" s="10">
        <v>0.39</v>
      </c>
      <c r="P54" s="13">
        <f t="shared" si="6"/>
        <v>1926</v>
      </c>
    </row>
    <row r="55" spans="1:16">
      <c r="A55" s="6">
        <v>53</v>
      </c>
      <c r="B55" s="8"/>
      <c r="C55" s="7" t="s">
        <v>68</v>
      </c>
      <c r="D55" s="10" t="s">
        <v>50</v>
      </c>
      <c r="E55" s="10">
        <v>0</v>
      </c>
      <c r="F55" s="10">
        <v>1</v>
      </c>
      <c r="G55" s="10">
        <v>3600</v>
      </c>
      <c r="H55" s="10">
        <v>4200</v>
      </c>
      <c r="I55" s="10">
        <f t="shared" si="0"/>
        <v>5838</v>
      </c>
      <c r="J55" s="11">
        <f t="shared" si="1"/>
        <v>1638</v>
      </c>
      <c r="K55" s="12">
        <f t="shared" si="2"/>
        <v>2238</v>
      </c>
      <c r="L55" s="10">
        <f t="shared" si="3"/>
        <v>4200</v>
      </c>
      <c r="M55" s="10">
        <f t="shared" si="4"/>
        <v>5838</v>
      </c>
      <c r="N55" s="10">
        <f t="shared" si="5"/>
        <v>1638</v>
      </c>
      <c r="O55" s="10">
        <v>0.39</v>
      </c>
      <c r="P55" s="13">
        <f t="shared" si="6"/>
        <v>2238</v>
      </c>
    </row>
    <row r="56" spans="1:16">
      <c r="A56" s="6">
        <v>54</v>
      </c>
      <c r="B56" s="8"/>
      <c r="C56" s="7" t="s">
        <v>69</v>
      </c>
      <c r="D56" s="10" t="s">
        <v>49</v>
      </c>
      <c r="E56" s="10">
        <v>1</v>
      </c>
      <c r="F56" s="10">
        <v>1</v>
      </c>
      <c r="G56" s="10">
        <v>3500</v>
      </c>
      <c r="H56" s="10">
        <v>4100</v>
      </c>
      <c r="I56" s="10">
        <f t="shared" si="0"/>
        <v>5699</v>
      </c>
      <c r="J56" s="11">
        <f t="shared" si="1"/>
        <v>1599</v>
      </c>
      <c r="K56" s="12">
        <f t="shared" si="2"/>
        <v>2199</v>
      </c>
      <c r="L56" s="10">
        <f t="shared" si="3"/>
        <v>4100</v>
      </c>
      <c r="M56" s="10">
        <f t="shared" si="4"/>
        <v>5699</v>
      </c>
      <c r="N56" s="10">
        <f t="shared" si="5"/>
        <v>1599</v>
      </c>
      <c r="O56" s="10">
        <v>0.39</v>
      </c>
      <c r="P56" s="13">
        <f t="shared" si="6"/>
        <v>2199</v>
      </c>
    </row>
    <row r="57" spans="1:16">
      <c r="A57" s="6">
        <v>55</v>
      </c>
      <c r="B57" s="8"/>
      <c r="C57" s="7" t="s">
        <v>70</v>
      </c>
      <c r="D57" s="10" t="s">
        <v>49</v>
      </c>
      <c r="E57" s="10">
        <v>1</v>
      </c>
      <c r="F57" s="10">
        <v>1</v>
      </c>
      <c r="G57" s="10">
        <v>1900</v>
      </c>
      <c r="H57" s="10">
        <v>2500</v>
      </c>
      <c r="I57" s="10">
        <f t="shared" si="0"/>
        <v>3475</v>
      </c>
      <c r="J57" s="11">
        <f t="shared" si="1"/>
        <v>975</v>
      </c>
      <c r="K57" s="12">
        <f t="shared" si="2"/>
        <v>1575</v>
      </c>
      <c r="L57" s="10">
        <f t="shared" si="3"/>
        <v>2500</v>
      </c>
      <c r="M57" s="10">
        <f t="shared" si="4"/>
        <v>3475</v>
      </c>
      <c r="N57" s="10">
        <f t="shared" si="5"/>
        <v>975</v>
      </c>
      <c r="O57" s="10">
        <v>0.39</v>
      </c>
      <c r="P57" s="13">
        <f t="shared" si="6"/>
        <v>1575</v>
      </c>
    </row>
    <row r="58" spans="1:16">
      <c r="A58" s="6">
        <v>56</v>
      </c>
      <c r="B58" s="8"/>
      <c r="C58" s="7" t="s">
        <v>72</v>
      </c>
      <c r="D58" s="10" t="s">
        <v>53</v>
      </c>
      <c r="E58" s="10">
        <v>1</v>
      </c>
      <c r="F58" s="10">
        <v>1</v>
      </c>
      <c r="G58" s="10">
        <v>3150</v>
      </c>
      <c r="H58" s="10">
        <v>3750</v>
      </c>
      <c r="I58" s="10">
        <f t="shared" si="0"/>
        <v>5212.5</v>
      </c>
      <c r="J58" s="11">
        <f t="shared" si="1"/>
        <v>1462.5</v>
      </c>
      <c r="K58" s="12">
        <f t="shared" si="2"/>
        <v>2062.5</v>
      </c>
      <c r="L58" s="10">
        <f t="shared" si="3"/>
        <v>3750</v>
      </c>
      <c r="M58" s="10">
        <f t="shared" si="4"/>
        <v>5212.5</v>
      </c>
      <c r="N58" s="10">
        <f t="shared" si="5"/>
        <v>1462.5</v>
      </c>
      <c r="O58" s="10">
        <v>0.39</v>
      </c>
      <c r="P58" s="13">
        <f t="shared" si="6"/>
        <v>2062.5</v>
      </c>
    </row>
    <row r="59" spans="1:16">
      <c r="A59" s="6">
        <v>57</v>
      </c>
      <c r="B59" s="8"/>
      <c r="C59" s="7" t="s">
        <v>73</v>
      </c>
      <c r="D59" s="10" t="s">
        <v>50</v>
      </c>
      <c r="E59" s="10">
        <v>1</v>
      </c>
      <c r="F59" s="10">
        <v>1</v>
      </c>
      <c r="G59" s="10">
        <v>3100</v>
      </c>
      <c r="H59" s="10">
        <v>3700</v>
      </c>
      <c r="I59" s="10">
        <f t="shared" si="0"/>
        <v>5143</v>
      </c>
      <c r="J59" s="11">
        <f t="shared" si="1"/>
        <v>1443</v>
      </c>
      <c r="K59" s="12">
        <f t="shared" si="2"/>
        <v>2043</v>
      </c>
      <c r="L59" s="10">
        <f t="shared" si="3"/>
        <v>3700</v>
      </c>
      <c r="M59" s="10">
        <f t="shared" si="4"/>
        <v>5143</v>
      </c>
      <c r="N59" s="10">
        <f t="shared" si="5"/>
        <v>1443</v>
      </c>
      <c r="O59" s="10">
        <v>0.39</v>
      </c>
      <c r="P59" s="13">
        <f t="shared" si="6"/>
        <v>2043</v>
      </c>
    </row>
    <row r="60" spans="1:16">
      <c r="A60" s="6">
        <v>58</v>
      </c>
      <c r="B60" s="8"/>
      <c r="C60" s="7" t="s">
        <v>74</v>
      </c>
      <c r="D60" s="10" t="s">
        <v>75</v>
      </c>
      <c r="E60" s="10">
        <v>1</v>
      </c>
      <c r="F60" s="10">
        <v>1</v>
      </c>
      <c r="G60" s="10">
        <v>2600</v>
      </c>
      <c r="H60" s="10">
        <v>3200</v>
      </c>
      <c r="I60" s="10">
        <f t="shared" si="0"/>
        <v>4448</v>
      </c>
      <c r="J60" s="11">
        <f t="shared" si="1"/>
        <v>1248</v>
      </c>
      <c r="K60" s="12">
        <f t="shared" si="2"/>
        <v>1848</v>
      </c>
      <c r="L60" s="10">
        <f t="shared" si="3"/>
        <v>3200</v>
      </c>
      <c r="M60" s="10">
        <f t="shared" si="4"/>
        <v>4448</v>
      </c>
      <c r="N60" s="10">
        <f t="shared" si="5"/>
        <v>1248</v>
      </c>
      <c r="O60" s="10">
        <v>0.39</v>
      </c>
      <c r="P60" s="13">
        <f t="shared" si="6"/>
        <v>1848</v>
      </c>
    </row>
    <row r="61" spans="1:16">
      <c r="A61" s="6">
        <v>59</v>
      </c>
      <c r="B61" s="8"/>
      <c r="C61" s="7" t="s">
        <v>76</v>
      </c>
      <c r="D61" s="10" t="s">
        <v>50</v>
      </c>
      <c r="E61" s="10">
        <v>1</v>
      </c>
      <c r="F61" s="10">
        <v>1</v>
      </c>
      <c r="G61" s="10">
        <v>1900</v>
      </c>
      <c r="H61" s="10">
        <v>2500</v>
      </c>
      <c r="I61" s="10">
        <f t="shared" si="0"/>
        <v>3475</v>
      </c>
      <c r="J61" s="11">
        <f t="shared" si="1"/>
        <v>975</v>
      </c>
      <c r="K61" s="12">
        <f t="shared" si="2"/>
        <v>1575</v>
      </c>
      <c r="L61" s="10">
        <f t="shared" si="3"/>
        <v>2500</v>
      </c>
      <c r="M61" s="10">
        <f t="shared" si="4"/>
        <v>3475</v>
      </c>
      <c r="N61" s="10">
        <f t="shared" si="5"/>
        <v>975</v>
      </c>
      <c r="O61" s="10">
        <v>0.39</v>
      </c>
      <c r="P61" s="13">
        <f t="shared" si="6"/>
        <v>1575</v>
      </c>
    </row>
    <row r="62" spans="1:16">
      <c r="A62" s="6">
        <v>60</v>
      </c>
      <c r="B62" s="8"/>
      <c r="C62" s="7" t="s">
        <v>77</v>
      </c>
      <c r="D62" s="10" t="s">
        <v>53</v>
      </c>
      <c r="E62" s="10">
        <v>0</v>
      </c>
      <c r="F62" s="10">
        <v>1</v>
      </c>
      <c r="G62" s="10">
        <v>3700</v>
      </c>
      <c r="H62" s="10">
        <v>4300</v>
      </c>
      <c r="I62" s="10">
        <f t="shared" si="0"/>
        <v>5977</v>
      </c>
      <c r="J62" s="11">
        <f t="shared" si="1"/>
        <v>1677</v>
      </c>
      <c r="K62" s="12">
        <f t="shared" si="2"/>
        <v>2277</v>
      </c>
      <c r="L62" s="10">
        <f t="shared" si="3"/>
        <v>4300</v>
      </c>
      <c r="M62" s="10">
        <f t="shared" si="4"/>
        <v>5977</v>
      </c>
      <c r="N62" s="10">
        <f t="shared" si="5"/>
        <v>1677</v>
      </c>
      <c r="O62" s="10">
        <v>0.39</v>
      </c>
      <c r="P62" s="13">
        <f t="shared" si="6"/>
        <v>2277</v>
      </c>
    </row>
    <row r="63" spans="1:16">
      <c r="A63" s="6">
        <v>61</v>
      </c>
      <c r="B63" s="8"/>
      <c r="C63" s="7" t="s">
        <v>78</v>
      </c>
      <c r="D63" s="10" t="s">
        <v>75</v>
      </c>
      <c r="E63" s="10">
        <v>1</v>
      </c>
      <c r="F63" s="10">
        <v>1</v>
      </c>
      <c r="G63" s="10">
        <v>3100</v>
      </c>
      <c r="H63" s="10">
        <v>3700</v>
      </c>
      <c r="I63" s="10">
        <f t="shared" si="0"/>
        <v>5143</v>
      </c>
      <c r="J63" s="11">
        <f t="shared" si="1"/>
        <v>1443</v>
      </c>
      <c r="K63" s="12">
        <f t="shared" si="2"/>
        <v>2043</v>
      </c>
      <c r="L63" s="10">
        <f t="shared" si="3"/>
        <v>3700</v>
      </c>
      <c r="M63" s="10">
        <f t="shared" si="4"/>
        <v>5143</v>
      </c>
      <c r="N63" s="10">
        <f t="shared" si="5"/>
        <v>1443</v>
      </c>
      <c r="O63" s="10">
        <v>0.39</v>
      </c>
      <c r="P63" s="13">
        <f t="shared" si="6"/>
        <v>2043</v>
      </c>
    </row>
    <row r="64" spans="1:16">
      <c r="A64" s="6">
        <v>62</v>
      </c>
      <c r="B64" s="8"/>
      <c r="C64" s="7" t="s">
        <v>48</v>
      </c>
      <c r="D64" s="10" t="s">
        <v>79</v>
      </c>
      <c r="E64" s="10">
        <v>1</v>
      </c>
      <c r="F64" s="10">
        <v>1</v>
      </c>
      <c r="G64" s="10">
        <v>3200</v>
      </c>
      <c r="H64" s="10">
        <v>3800</v>
      </c>
      <c r="I64" s="10">
        <f t="shared" si="0"/>
        <v>5282</v>
      </c>
      <c r="J64" s="11">
        <f t="shared" si="1"/>
        <v>1482</v>
      </c>
      <c r="K64" s="12">
        <f t="shared" si="2"/>
        <v>2082</v>
      </c>
      <c r="L64" s="10">
        <f t="shared" si="3"/>
        <v>3800</v>
      </c>
      <c r="M64" s="10">
        <f t="shared" si="4"/>
        <v>5282</v>
      </c>
      <c r="N64" s="10">
        <f t="shared" si="5"/>
        <v>1482</v>
      </c>
      <c r="O64" s="10">
        <v>0.39</v>
      </c>
      <c r="P64" s="13">
        <f t="shared" si="6"/>
        <v>2082</v>
      </c>
    </row>
    <row r="65" spans="1:16">
      <c r="A65" s="6">
        <v>63</v>
      </c>
      <c r="B65" s="8"/>
      <c r="C65" s="7" t="s">
        <v>80</v>
      </c>
      <c r="D65" s="10" t="s">
        <v>53</v>
      </c>
      <c r="E65" s="10">
        <v>1</v>
      </c>
      <c r="F65" s="10">
        <v>1</v>
      </c>
      <c r="G65" s="10">
        <v>3600</v>
      </c>
      <c r="H65" s="10">
        <v>4200</v>
      </c>
      <c r="I65" s="10">
        <f t="shared" si="0"/>
        <v>5838</v>
      </c>
      <c r="J65" s="11">
        <f t="shared" si="1"/>
        <v>1638</v>
      </c>
      <c r="K65" s="12">
        <f t="shared" si="2"/>
        <v>2238</v>
      </c>
      <c r="L65" s="10">
        <f t="shared" si="3"/>
        <v>4200</v>
      </c>
      <c r="M65" s="10">
        <f t="shared" si="4"/>
        <v>5838</v>
      </c>
      <c r="N65" s="10">
        <f t="shared" si="5"/>
        <v>1638</v>
      </c>
      <c r="O65" s="10">
        <v>0.39</v>
      </c>
      <c r="P65" s="13">
        <f t="shared" si="6"/>
        <v>2238</v>
      </c>
    </row>
    <row r="66" spans="1:16">
      <c r="A66" s="6">
        <v>64</v>
      </c>
      <c r="B66" s="8"/>
      <c r="C66" s="7" t="s">
        <v>81</v>
      </c>
      <c r="D66" s="10" t="s">
        <v>53</v>
      </c>
      <c r="E66" s="10">
        <v>1</v>
      </c>
      <c r="F66" s="10">
        <v>1</v>
      </c>
      <c r="G66" s="10">
        <v>3100</v>
      </c>
      <c r="H66" s="10">
        <v>3700</v>
      </c>
      <c r="I66" s="10">
        <f t="shared" si="0"/>
        <v>5143</v>
      </c>
      <c r="J66" s="11">
        <f t="shared" si="1"/>
        <v>1443</v>
      </c>
      <c r="K66" s="12">
        <f t="shared" si="2"/>
        <v>2043</v>
      </c>
      <c r="L66" s="10">
        <f t="shared" si="3"/>
        <v>3700</v>
      </c>
      <c r="M66" s="10">
        <f t="shared" si="4"/>
        <v>5143</v>
      </c>
      <c r="N66" s="10">
        <f t="shared" si="5"/>
        <v>1443</v>
      </c>
      <c r="O66" s="10">
        <v>0.39</v>
      </c>
      <c r="P66" s="13">
        <f t="shared" si="6"/>
        <v>2043</v>
      </c>
    </row>
    <row r="67" spans="1:16">
      <c r="A67" s="6">
        <v>65</v>
      </c>
      <c r="B67" s="8"/>
      <c r="C67" s="7" t="s">
        <v>87</v>
      </c>
      <c r="D67" s="10" t="s">
        <v>88</v>
      </c>
      <c r="E67" s="10">
        <v>24</v>
      </c>
      <c r="F67" s="10">
        <v>24</v>
      </c>
      <c r="G67" s="10">
        <v>1700</v>
      </c>
      <c r="H67" s="10">
        <v>2000</v>
      </c>
      <c r="I67" s="10">
        <f t="shared" si="0"/>
        <v>2780</v>
      </c>
      <c r="J67" s="11">
        <f t="shared" si="1"/>
        <v>780</v>
      </c>
      <c r="K67" s="12">
        <f t="shared" si="2"/>
        <v>1080</v>
      </c>
      <c r="L67" s="10">
        <f t="shared" si="3"/>
        <v>48000</v>
      </c>
      <c r="M67" s="10">
        <f t="shared" si="4"/>
        <v>66720</v>
      </c>
      <c r="N67" s="10">
        <f t="shared" si="5"/>
        <v>18720</v>
      </c>
      <c r="O67" s="10">
        <v>0.39</v>
      </c>
      <c r="P67" s="13">
        <f t="shared" si="6"/>
        <v>25920</v>
      </c>
    </row>
    <row r="68" spans="1:16">
      <c r="A68" s="6">
        <v>66</v>
      </c>
      <c r="B68" s="8"/>
      <c r="C68" s="7" t="s">
        <v>89</v>
      </c>
      <c r="D68" s="10" t="s">
        <v>90</v>
      </c>
      <c r="E68" s="10">
        <v>12</v>
      </c>
      <c r="F68" s="10">
        <v>12</v>
      </c>
      <c r="G68" s="10">
        <v>1700</v>
      </c>
      <c r="H68" s="10">
        <v>2000</v>
      </c>
      <c r="I68" s="10">
        <f t="shared" si="0"/>
        <v>2780</v>
      </c>
      <c r="J68" s="11">
        <f t="shared" si="1"/>
        <v>780</v>
      </c>
      <c r="K68" s="12">
        <f t="shared" si="2"/>
        <v>1080</v>
      </c>
      <c r="L68" s="10">
        <f t="shared" si="3"/>
        <v>24000</v>
      </c>
      <c r="M68" s="10">
        <f t="shared" si="4"/>
        <v>33360</v>
      </c>
      <c r="N68" s="10">
        <f t="shared" si="5"/>
        <v>9360</v>
      </c>
      <c r="O68" s="10">
        <v>0.39</v>
      </c>
      <c r="P68" s="13">
        <f t="shared" si="6"/>
        <v>12960</v>
      </c>
    </row>
    <row r="69" spans="1:16">
      <c r="A69" s="6">
        <v>67</v>
      </c>
      <c r="B69" s="8"/>
      <c r="C69" s="7" t="s">
        <v>91</v>
      </c>
      <c r="D69" s="10" t="s">
        <v>92</v>
      </c>
      <c r="E69" s="10">
        <v>10</v>
      </c>
      <c r="F69" s="10">
        <v>10</v>
      </c>
      <c r="G69" s="10">
        <v>1700</v>
      </c>
      <c r="H69" s="10">
        <v>2000</v>
      </c>
      <c r="I69" s="10">
        <f t="shared" si="0"/>
        <v>2780</v>
      </c>
      <c r="J69" s="11">
        <f t="shared" si="1"/>
        <v>780</v>
      </c>
      <c r="K69" s="12">
        <f t="shared" si="2"/>
        <v>1080</v>
      </c>
      <c r="L69" s="10">
        <f t="shared" si="3"/>
        <v>20000</v>
      </c>
      <c r="M69" s="10">
        <f t="shared" si="4"/>
        <v>27800</v>
      </c>
      <c r="N69" s="10">
        <f t="shared" si="5"/>
        <v>7800</v>
      </c>
      <c r="O69" s="10">
        <v>0.39</v>
      </c>
      <c r="P69" s="13">
        <f t="shared" si="6"/>
        <v>10800</v>
      </c>
    </row>
    <row r="70" spans="1:16">
      <c r="A70" s="6">
        <v>68</v>
      </c>
      <c r="B70" s="8"/>
      <c r="C70" s="7" t="s">
        <v>93</v>
      </c>
      <c r="D70" s="10" t="s">
        <v>88</v>
      </c>
      <c r="E70" s="10">
        <v>5</v>
      </c>
      <c r="F70" s="10">
        <v>5</v>
      </c>
      <c r="G70" s="10">
        <v>1700</v>
      </c>
      <c r="H70" s="10">
        <v>2000</v>
      </c>
      <c r="I70" s="10">
        <f t="shared" si="0"/>
        <v>2780</v>
      </c>
      <c r="J70" s="11">
        <f t="shared" si="1"/>
        <v>780</v>
      </c>
      <c r="K70" s="12">
        <f t="shared" si="2"/>
        <v>1080</v>
      </c>
      <c r="L70" s="10">
        <f t="shared" si="3"/>
        <v>10000</v>
      </c>
      <c r="M70" s="10">
        <f t="shared" si="4"/>
        <v>13900</v>
      </c>
      <c r="N70" s="10">
        <f t="shared" si="5"/>
        <v>3900</v>
      </c>
      <c r="O70" s="10">
        <v>0.39</v>
      </c>
      <c r="P70" s="13">
        <f t="shared" si="6"/>
        <v>5400</v>
      </c>
    </row>
    <row r="71" spans="1:16">
      <c r="A71" s="6">
        <v>69</v>
      </c>
      <c r="B71" s="8"/>
      <c r="C71" s="7" t="s">
        <v>94</v>
      </c>
      <c r="D71" s="10" t="s">
        <v>92</v>
      </c>
      <c r="E71" s="10">
        <v>5</v>
      </c>
      <c r="F71" s="10">
        <v>5</v>
      </c>
      <c r="G71" s="10">
        <v>1700</v>
      </c>
      <c r="H71" s="10">
        <v>2000</v>
      </c>
      <c r="I71" s="10">
        <f t="shared" si="0"/>
        <v>2780</v>
      </c>
      <c r="J71" s="11">
        <f t="shared" si="1"/>
        <v>780</v>
      </c>
      <c r="K71" s="12">
        <f t="shared" si="2"/>
        <v>1080</v>
      </c>
      <c r="L71" s="10">
        <f t="shared" si="3"/>
        <v>10000</v>
      </c>
      <c r="M71" s="10">
        <f t="shared" si="4"/>
        <v>13900</v>
      </c>
      <c r="N71" s="10">
        <f t="shared" si="5"/>
        <v>3900</v>
      </c>
      <c r="O71" s="10">
        <v>0.39</v>
      </c>
      <c r="P71" s="13">
        <f t="shared" si="6"/>
        <v>5400</v>
      </c>
    </row>
    <row r="72" spans="1:16">
      <c r="A72" s="6">
        <v>70</v>
      </c>
      <c r="B72" s="8"/>
      <c r="C72" s="7" t="s">
        <v>95</v>
      </c>
      <c r="D72" s="10" t="s">
        <v>96</v>
      </c>
      <c r="E72" s="10">
        <v>12</v>
      </c>
      <c r="F72" s="10">
        <v>12</v>
      </c>
      <c r="G72" s="10">
        <v>900</v>
      </c>
      <c r="H72" s="10">
        <v>1080</v>
      </c>
      <c r="I72" s="10">
        <f t="shared" si="0"/>
        <v>1501.2</v>
      </c>
      <c r="J72" s="11">
        <f t="shared" si="1"/>
        <v>421.2</v>
      </c>
      <c r="K72" s="12">
        <f t="shared" si="2"/>
        <v>601.20000000000005</v>
      </c>
      <c r="L72" s="10">
        <f t="shared" si="3"/>
        <v>12960</v>
      </c>
      <c r="M72" s="10">
        <f t="shared" si="4"/>
        <v>18014.400000000001</v>
      </c>
      <c r="N72" s="10">
        <f t="shared" si="5"/>
        <v>5054.3999999999996</v>
      </c>
      <c r="O72" s="10">
        <v>0.39</v>
      </c>
      <c r="P72" s="13">
        <f t="shared" si="6"/>
        <v>7214.4000000000005</v>
      </c>
    </row>
    <row r="73" spans="1:16">
      <c r="A73" s="6">
        <v>71</v>
      </c>
      <c r="B73" s="8"/>
      <c r="C73" s="7" t="s">
        <v>155</v>
      </c>
      <c r="D73" s="10" t="s">
        <v>97</v>
      </c>
      <c r="E73" s="10">
        <v>12</v>
      </c>
      <c r="F73" s="10">
        <v>12</v>
      </c>
      <c r="G73" s="10">
        <v>1300</v>
      </c>
      <c r="H73" s="10">
        <v>1500</v>
      </c>
      <c r="I73" s="10">
        <f t="shared" si="0"/>
        <v>2085</v>
      </c>
      <c r="J73" s="11">
        <f t="shared" si="1"/>
        <v>585</v>
      </c>
      <c r="K73" s="12">
        <f t="shared" si="2"/>
        <v>785</v>
      </c>
      <c r="L73" s="10">
        <f t="shared" si="3"/>
        <v>18000</v>
      </c>
      <c r="M73" s="10">
        <f t="shared" si="4"/>
        <v>25020</v>
      </c>
      <c r="N73" s="10">
        <f t="shared" si="5"/>
        <v>7020</v>
      </c>
      <c r="O73" s="10">
        <v>0.39</v>
      </c>
      <c r="P73" s="13">
        <f t="shared" ref="P73:P115" si="9">K73*F73</f>
        <v>9420</v>
      </c>
    </row>
    <row r="74" spans="1:16">
      <c r="A74" s="6">
        <v>72</v>
      </c>
      <c r="B74" s="8"/>
      <c r="C74" s="7" t="s">
        <v>98</v>
      </c>
      <c r="D74" s="10" t="s">
        <v>99</v>
      </c>
      <c r="E74" s="10">
        <v>12</v>
      </c>
      <c r="F74" s="10">
        <v>12</v>
      </c>
      <c r="G74" s="10">
        <v>900</v>
      </c>
      <c r="H74" s="10">
        <v>1080</v>
      </c>
      <c r="I74" s="10">
        <f t="shared" si="0"/>
        <v>1501.2</v>
      </c>
      <c r="J74" s="11">
        <f t="shared" si="1"/>
        <v>421.2</v>
      </c>
      <c r="K74" s="12">
        <f t="shared" si="2"/>
        <v>601.20000000000005</v>
      </c>
      <c r="L74" s="10">
        <f t="shared" si="3"/>
        <v>12960</v>
      </c>
      <c r="M74" s="10">
        <f t="shared" si="4"/>
        <v>18014.400000000001</v>
      </c>
      <c r="N74" s="10">
        <f t="shared" si="5"/>
        <v>5054.3999999999996</v>
      </c>
      <c r="O74" s="10">
        <v>0.39</v>
      </c>
      <c r="P74" s="13">
        <f t="shared" si="9"/>
        <v>7214.4000000000005</v>
      </c>
    </row>
    <row r="75" spans="1:16">
      <c r="A75" s="6">
        <v>73</v>
      </c>
      <c r="B75" s="8"/>
      <c r="C75" s="7" t="s">
        <v>100</v>
      </c>
      <c r="D75" s="10" t="s">
        <v>96</v>
      </c>
      <c r="E75" s="10">
        <v>12</v>
      </c>
      <c r="F75" s="10">
        <v>12</v>
      </c>
      <c r="G75" s="10">
        <v>900</v>
      </c>
      <c r="H75" s="10">
        <v>1080</v>
      </c>
      <c r="I75" s="10">
        <f t="shared" si="0"/>
        <v>1501.2</v>
      </c>
      <c r="J75" s="11">
        <f t="shared" si="1"/>
        <v>421.2</v>
      </c>
      <c r="K75" s="12">
        <f t="shared" si="2"/>
        <v>601.20000000000005</v>
      </c>
      <c r="L75" s="10">
        <f t="shared" si="3"/>
        <v>12960</v>
      </c>
      <c r="M75" s="10">
        <f t="shared" si="4"/>
        <v>18014.400000000001</v>
      </c>
      <c r="N75" s="10">
        <f t="shared" si="5"/>
        <v>5054.3999999999996</v>
      </c>
      <c r="O75" s="10">
        <v>0.39</v>
      </c>
      <c r="P75" s="13">
        <f t="shared" si="9"/>
        <v>7214.4000000000005</v>
      </c>
    </row>
    <row r="76" spans="1:16">
      <c r="A76" s="6">
        <v>74</v>
      </c>
      <c r="B76" s="8"/>
      <c r="C76" s="7" t="s">
        <v>102</v>
      </c>
      <c r="D76" s="10" t="s">
        <v>103</v>
      </c>
      <c r="E76" s="10">
        <v>12</v>
      </c>
      <c r="F76" s="10">
        <v>12</v>
      </c>
      <c r="G76" s="10">
        <v>1400</v>
      </c>
      <c r="H76" s="10">
        <v>1500</v>
      </c>
      <c r="I76" s="10">
        <f t="shared" si="0"/>
        <v>2085</v>
      </c>
      <c r="J76" s="11">
        <f t="shared" si="1"/>
        <v>585</v>
      </c>
      <c r="K76" s="12">
        <f t="shared" si="2"/>
        <v>685</v>
      </c>
      <c r="L76" s="10">
        <f t="shared" si="3"/>
        <v>18000</v>
      </c>
      <c r="M76" s="10">
        <f t="shared" si="4"/>
        <v>25020</v>
      </c>
      <c r="N76" s="10">
        <f t="shared" si="5"/>
        <v>7020</v>
      </c>
      <c r="O76" s="10">
        <v>0.39</v>
      </c>
      <c r="P76" s="13">
        <f t="shared" si="9"/>
        <v>8220</v>
      </c>
    </row>
    <row r="77" spans="1:16">
      <c r="A77" s="6">
        <v>75</v>
      </c>
      <c r="B77" s="8"/>
      <c r="C77" s="7" t="s">
        <v>101</v>
      </c>
      <c r="D77" s="10" t="s">
        <v>104</v>
      </c>
      <c r="E77" s="10">
        <v>6</v>
      </c>
      <c r="F77" s="10">
        <v>6</v>
      </c>
      <c r="G77" s="10">
        <v>1300</v>
      </c>
      <c r="H77" s="10">
        <v>1500</v>
      </c>
      <c r="I77" s="10">
        <f t="shared" si="0"/>
        <v>2085</v>
      </c>
      <c r="J77" s="11">
        <f t="shared" si="1"/>
        <v>585</v>
      </c>
      <c r="K77" s="12">
        <f t="shared" si="2"/>
        <v>785</v>
      </c>
      <c r="L77" s="10">
        <f t="shared" si="3"/>
        <v>9000</v>
      </c>
      <c r="M77" s="10">
        <f t="shared" si="4"/>
        <v>12510</v>
      </c>
      <c r="N77" s="10">
        <f t="shared" si="5"/>
        <v>3510</v>
      </c>
      <c r="O77" s="10">
        <v>0.39</v>
      </c>
      <c r="P77" s="13">
        <f t="shared" si="9"/>
        <v>4710</v>
      </c>
    </row>
    <row r="78" spans="1:16">
      <c r="A78" s="6">
        <v>76</v>
      </c>
      <c r="B78" s="8"/>
      <c r="C78" s="7" t="s">
        <v>105</v>
      </c>
      <c r="D78" s="10" t="s">
        <v>96</v>
      </c>
      <c r="E78" s="10">
        <v>2</v>
      </c>
      <c r="F78" s="10">
        <v>2</v>
      </c>
      <c r="G78" s="10">
        <v>3200</v>
      </c>
      <c r="H78" s="10">
        <v>4000</v>
      </c>
      <c r="I78" s="10">
        <f t="shared" si="0"/>
        <v>5560</v>
      </c>
      <c r="J78" s="11">
        <f t="shared" si="1"/>
        <v>1560</v>
      </c>
      <c r="K78" s="12">
        <f t="shared" si="2"/>
        <v>2360</v>
      </c>
      <c r="L78" s="10">
        <f t="shared" si="3"/>
        <v>8000</v>
      </c>
      <c r="M78" s="10">
        <f t="shared" si="4"/>
        <v>11120</v>
      </c>
      <c r="N78" s="10">
        <f t="shared" si="5"/>
        <v>3120</v>
      </c>
      <c r="O78" s="10">
        <v>0.39</v>
      </c>
      <c r="P78" s="13">
        <f t="shared" si="9"/>
        <v>4720</v>
      </c>
    </row>
    <row r="79" spans="1:16">
      <c r="A79" s="6">
        <v>77</v>
      </c>
      <c r="B79" s="8"/>
      <c r="C79" s="7" t="s">
        <v>106</v>
      </c>
      <c r="D79" s="10" t="s">
        <v>107</v>
      </c>
      <c r="E79" s="10">
        <v>2</v>
      </c>
      <c r="F79" s="10">
        <v>2</v>
      </c>
      <c r="G79" s="10">
        <v>2500</v>
      </c>
      <c r="H79" s="10">
        <v>3500</v>
      </c>
      <c r="I79" s="10">
        <f t="shared" si="0"/>
        <v>4865</v>
      </c>
      <c r="J79" s="11">
        <f t="shared" si="1"/>
        <v>1365</v>
      </c>
      <c r="K79" s="12">
        <f t="shared" si="2"/>
        <v>2365</v>
      </c>
      <c r="L79" s="10">
        <f t="shared" si="3"/>
        <v>7000</v>
      </c>
      <c r="M79" s="10">
        <f t="shared" si="4"/>
        <v>9730</v>
      </c>
      <c r="N79" s="10">
        <f t="shared" si="5"/>
        <v>2730</v>
      </c>
      <c r="O79" s="10">
        <v>0.39</v>
      </c>
      <c r="P79" s="13">
        <f t="shared" si="9"/>
        <v>4730</v>
      </c>
    </row>
    <row r="80" spans="1:16">
      <c r="A80" s="6">
        <v>78</v>
      </c>
      <c r="B80" s="8"/>
      <c r="C80" s="7" t="s">
        <v>108</v>
      </c>
      <c r="D80" s="10" t="s">
        <v>109</v>
      </c>
      <c r="E80" s="10">
        <v>2</v>
      </c>
      <c r="F80" s="10">
        <v>2</v>
      </c>
      <c r="G80" s="10">
        <v>3200</v>
      </c>
      <c r="H80" s="10">
        <v>4000</v>
      </c>
      <c r="I80" s="10">
        <f t="shared" si="0"/>
        <v>5560</v>
      </c>
      <c r="J80" s="11">
        <f t="shared" si="1"/>
        <v>1560</v>
      </c>
      <c r="K80" s="12">
        <f t="shared" si="2"/>
        <v>2360</v>
      </c>
      <c r="L80" s="10">
        <f t="shared" si="3"/>
        <v>8000</v>
      </c>
      <c r="M80" s="10">
        <f t="shared" si="4"/>
        <v>11120</v>
      </c>
      <c r="N80" s="10">
        <f t="shared" si="5"/>
        <v>3120</v>
      </c>
      <c r="O80" s="10">
        <v>0.39</v>
      </c>
      <c r="P80" s="13">
        <f t="shared" si="9"/>
        <v>4720</v>
      </c>
    </row>
    <row r="81" spans="1:16">
      <c r="A81" s="6">
        <v>79</v>
      </c>
      <c r="B81" s="8"/>
      <c r="C81" s="7" t="s">
        <v>110</v>
      </c>
      <c r="D81" s="10" t="s">
        <v>111</v>
      </c>
      <c r="E81" s="10">
        <v>6</v>
      </c>
      <c r="F81" s="10">
        <v>6</v>
      </c>
      <c r="G81" s="10">
        <v>670</v>
      </c>
      <c r="H81" s="10">
        <v>1080</v>
      </c>
      <c r="I81" s="10">
        <f t="shared" si="0"/>
        <v>1501.2</v>
      </c>
      <c r="J81" s="11">
        <f t="shared" si="1"/>
        <v>421.2</v>
      </c>
      <c r="K81" s="12">
        <f t="shared" si="2"/>
        <v>831.2</v>
      </c>
      <c r="L81" s="10">
        <f t="shared" si="3"/>
        <v>6480</v>
      </c>
      <c r="M81" s="10">
        <f t="shared" si="4"/>
        <v>9007.2000000000007</v>
      </c>
      <c r="N81" s="10">
        <f t="shared" si="5"/>
        <v>2527.1999999999998</v>
      </c>
      <c r="O81" s="10">
        <v>0.39</v>
      </c>
      <c r="P81" s="13">
        <f t="shared" si="9"/>
        <v>4987.2000000000007</v>
      </c>
    </row>
    <row r="82" spans="1:16">
      <c r="A82" s="6">
        <v>80</v>
      </c>
      <c r="B82" s="8"/>
      <c r="C82" s="7" t="s">
        <v>112</v>
      </c>
      <c r="D82" s="10" t="s">
        <v>111</v>
      </c>
      <c r="E82" s="10">
        <v>6</v>
      </c>
      <c r="F82" s="10">
        <v>6</v>
      </c>
      <c r="G82" s="10">
        <v>670</v>
      </c>
      <c r="H82" s="10">
        <v>1080</v>
      </c>
      <c r="I82" s="10">
        <f t="shared" si="0"/>
        <v>1501.2</v>
      </c>
      <c r="J82" s="11">
        <f t="shared" si="1"/>
        <v>421.2</v>
      </c>
      <c r="K82" s="12">
        <f t="shared" si="2"/>
        <v>831.2</v>
      </c>
      <c r="L82" s="10">
        <f t="shared" si="3"/>
        <v>6480</v>
      </c>
      <c r="M82" s="10">
        <f t="shared" si="4"/>
        <v>9007.2000000000007</v>
      </c>
      <c r="N82" s="10">
        <f t="shared" si="5"/>
        <v>2527.1999999999998</v>
      </c>
      <c r="O82" s="10">
        <v>0.39</v>
      </c>
      <c r="P82" s="13">
        <f t="shared" si="9"/>
        <v>4987.2000000000007</v>
      </c>
    </row>
    <row r="83" spans="1:16">
      <c r="A83" s="6">
        <v>81</v>
      </c>
      <c r="B83" s="8"/>
      <c r="C83" s="7" t="s">
        <v>113</v>
      </c>
      <c r="D83" s="10" t="s">
        <v>111</v>
      </c>
      <c r="E83" s="10">
        <v>6</v>
      </c>
      <c r="F83" s="10">
        <v>6</v>
      </c>
      <c r="G83" s="10">
        <v>670</v>
      </c>
      <c r="H83" s="10">
        <v>1080</v>
      </c>
      <c r="I83" s="10">
        <f t="shared" si="0"/>
        <v>1501.2</v>
      </c>
      <c r="J83" s="11">
        <f t="shared" si="1"/>
        <v>421.2</v>
      </c>
      <c r="K83" s="12">
        <f t="shared" si="2"/>
        <v>831.2</v>
      </c>
      <c r="L83" s="10">
        <f t="shared" si="3"/>
        <v>6480</v>
      </c>
      <c r="M83" s="10">
        <f t="shared" si="4"/>
        <v>9007.2000000000007</v>
      </c>
      <c r="N83" s="10">
        <f t="shared" si="5"/>
        <v>2527.1999999999998</v>
      </c>
      <c r="O83" s="10">
        <v>0.39</v>
      </c>
      <c r="P83" s="13">
        <f t="shared" si="9"/>
        <v>4987.2000000000007</v>
      </c>
    </row>
    <row r="84" spans="1:16">
      <c r="A84" s="6">
        <v>82</v>
      </c>
      <c r="B84" s="8"/>
      <c r="C84" s="7" t="s">
        <v>125</v>
      </c>
      <c r="D84" s="10" t="s">
        <v>114</v>
      </c>
      <c r="E84" s="10"/>
      <c r="F84" s="10"/>
      <c r="G84" s="10">
        <v>5250</v>
      </c>
      <c r="H84" s="10">
        <v>5500</v>
      </c>
      <c r="I84" s="10">
        <f t="shared" si="0"/>
        <v>7645</v>
      </c>
      <c r="J84" s="11">
        <f t="shared" si="1"/>
        <v>2145</v>
      </c>
      <c r="K84" s="12">
        <f t="shared" si="2"/>
        <v>2395</v>
      </c>
      <c r="L84" s="10">
        <f>H84*F84</f>
        <v>0</v>
      </c>
      <c r="M84" s="10">
        <f t="shared" si="4"/>
        <v>0</v>
      </c>
      <c r="N84" s="10">
        <f t="shared" si="5"/>
        <v>0</v>
      </c>
      <c r="O84" s="10">
        <v>0.39</v>
      </c>
      <c r="P84" s="13">
        <f t="shared" si="9"/>
        <v>0</v>
      </c>
    </row>
    <row r="85" spans="1:16">
      <c r="A85" s="6">
        <v>83</v>
      </c>
      <c r="B85" s="8"/>
      <c r="C85" s="7" t="s">
        <v>126</v>
      </c>
      <c r="D85" s="10" t="s">
        <v>114</v>
      </c>
      <c r="E85" s="10">
        <v>2</v>
      </c>
      <c r="F85" s="10">
        <v>2</v>
      </c>
      <c r="G85" s="10">
        <v>5250</v>
      </c>
      <c r="H85" s="10">
        <v>5500</v>
      </c>
      <c r="I85" s="10">
        <f t="shared" si="0"/>
        <v>7645</v>
      </c>
      <c r="J85" s="11">
        <f t="shared" si="1"/>
        <v>2145</v>
      </c>
      <c r="K85" s="12">
        <f t="shared" si="2"/>
        <v>2395</v>
      </c>
      <c r="L85" s="10">
        <f t="shared" si="3"/>
        <v>11000</v>
      </c>
      <c r="M85" s="10">
        <f t="shared" si="4"/>
        <v>15290</v>
      </c>
      <c r="N85" s="10">
        <f t="shared" si="5"/>
        <v>4290</v>
      </c>
      <c r="O85" s="10">
        <v>0.39</v>
      </c>
      <c r="P85" s="13">
        <f t="shared" si="9"/>
        <v>4790</v>
      </c>
    </row>
    <row r="86" spans="1:16">
      <c r="A86" s="6">
        <v>84</v>
      </c>
      <c r="B86" s="8"/>
      <c r="C86" s="7" t="s">
        <v>115</v>
      </c>
      <c r="D86" s="10" t="s">
        <v>99</v>
      </c>
      <c r="E86" s="10">
        <v>6</v>
      </c>
      <c r="F86" s="10">
        <v>6</v>
      </c>
      <c r="G86" s="10">
        <v>900</v>
      </c>
      <c r="H86" s="10">
        <v>1080</v>
      </c>
      <c r="I86" s="10">
        <f t="shared" ref="I86:I115" si="10">H86+J86</f>
        <v>1501.2</v>
      </c>
      <c r="J86" s="11">
        <f t="shared" ref="J86:J115" si="11">H86*0.39</f>
        <v>421.2</v>
      </c>
      <c r="K86" s="12">
        <f t="shared" ref="K86:K115" si="12">I86-G86</f>
        <v>601.20000000000005</v>
      </c>
      <c r="L86" s="10">
        <f t="shared" ref="L86:L115" si="13">H86*F86</f>
        <v>6480</v>
      </c>
      <c r="M86" s="10">
        <f t="shared" ref="M86:M115" si="14">I86*F86</f>
        <v>9007.2000000000007</v>
      </c>
      <c r="N86" s="10">
        <f t="shared" ref="N86:N113" si="15">J86*F86</f>
        <v>2527.1999999999998</v>
      </c>
      <c r="O86" s="10">
        <v>0.39</v>
      </c>
      <c r="P86" s="13">
        <f t="shared" si="9"/>
        <v>3607.2000000000003</v>
      </c>
    </row>
    <row r="87" spans="1:16">
      <c r="A87" s="6">
        <v>85</v>
      </c>
      <c r="B87" s="8"/>
      <c r="C87" s="7" t="s">
        <v>116</v>
      </c>
      <c r="D87" s="10" t="s">
        <v>99</v>
      </c>
      <c r="E87" s="10">
        <v>6</v>
      </c>
      <c r="F87" s="10">
        <v>6</v>
      </c>
      <c r="G87" s="10">
        <v>900</v>
      </c>
      <c r="H87" s="10">
        <v>1080</v>
      </c>
      <c r="I87" s="10">
        <f t="shared" si="10"/>
        <v>1501.2</v>
      </c>
      <c r="J87" s="11">
        <f t="shared" si="11"/>
        <v>421.2</v>
      </c>
      <c r="K87" s="12">
        <f t="shared" si="12"/>
        <v>601.20000000000005</v>
      </c>
      <c r="L87" s="10">
        <f t="shared" si="13"/>
        <v>6480</v>
      </c>
      <c r="M87" s="10">
        <f t="shared" si="14"/>
        <v>9007.2000000000007</v>
      </c>
      <c r="N87" s="10">
        <f t="shared" si="15"/>
        <v>2527.1999999999998</v>
      </c>
      <c r="O87" s="10">
        <v>0.39</v>
      </c>
      <c r="P87" s="13">
        <f t="shared" si="9"/>
        <v>3607.2000000000003</v>
      </c>
    </row>
    <row r="88" spans="1:16">
      <c r="A88" s="6">
        <v>86</v>
      </c>
      <c r="B88" s="8"/>
      <c r="C88" s="7" t="s">
        <v>117</v>
      </c>
      <c r="D88" s="10" t="s">
        <v>118</v>
      </c>
      <c r="E88" s="10">
        <v>5</v>
      </c>
      <c r="F88" s="10">
        <v>5</v>
      </c>
      <c r="G88" s="10">
        <v>2200</v>
      </c>
      <c r="H88" s="10">
        <v>2500</v>
      </c>
      <c r="I88" s="10">
        <f t="shared" si="10"/>
        <v>3475</v>
      </c>
      <c r="J88" s="11">
        <f t="shared" si="11"/>
        <v>975</v>
      </c>
      <c r="K88" s="12">
        <f t="shared" si="12"/>
        <v>1275</v>
      </c>
      <c r="L88" s="10">
        <f t="shared" si="13"/>
        <v>12500</v>
      </c>
      <c r="M88" s="10">
        <f t="shared" si="14"/>
        <v>17375</v>
      </c>
      <c r="N88" s="10">
        <f t="shared" si="15"/>
        <v>4875</v>
      </c>
      <c r="O88" s="10">
        <v>0.39</v>
      </c>
      <c r="P88" s="13">
        <f t="shared" si="9"/>
        <v>6375</v>
      </c>
    </row>
    <row r="89" spans="1:16">
      <c r="A89" s="6">
        <v>87</v>
      </c>
      <c r="B89" s="8"/>
      <c r="C89" s="7" t="s">
        <v>119</v>
      </c>
      <c r="D89" s="10" t="s">
        <v>109</v>
      </c>
      <c r="E89" s="10">
        <v>10</v>
      </c>
      <c r="F89" s="10">
        <v>10</v>
      </c>
      <c r="G89" s="10">
        <v>1000</v>
      </c>
      <c r="H89" s="10">
        <v>1200</v>
      </c>
      <c r="I89" s="10">
        <f t="shared" si="10"/>
        <v>1668</v>
      </c>
      <c r="J89" s="11">
        <f t="shared" si="11"/>
        <v>468</v>
      </c>
      <c r="K89" s="12">
        <f t="shared" si="12"/>
        <v>668</v>
      </c>
      <c r="L89" s="10">
        <f t="shared" si="13"/>
        <v>12000</v>
      </c>
      <c r="M89" s="10">
        <f t="shared" si="14"/>
        <v>16680</v>
      </c>
      <c r="N89" s="10">
        <f t="shared" si="15"/>
        <v>4680</v>
      </c>
      <c r="O89" s="10">
        <v>0.39</v>
      </c>
      <c r="P89" s="13">
        <f t="shared" si="9"/>
        <v>6680</v>
      </c>
    </row>
    <row r="90" spans="1:16">
      <c r="A90" s="6">
        <v>88</v>
      </c>
      <c r="B90" s="8"/>
      <c r="C90" s="7" t="s">
        <v>120</v>
      </c>
      <c r="D90" s="10" t="s">
        <v>104</v>
      </c>
      <c r="E90" s="10">
        <v>15</v>
      </c>
      <c r="F90" s="10">
        <v>15</v>
      </c>
      <c r="G90" s="10">
        <v>1500</v>
      </c>
      <c r="H90" s="10">
        <v>1600</v>
      </c>
      <c r="I90" s="10">
        <f t="shared" si="10"/>
        <v>2224</v>
      </c>
      <c r="J90" s="11">
        <f t="shared" si="11"/>
        <v>624</v>
      </c>
      <c r="K90" s="12">
        <f t="shared" si="12"/>
        <v>724</v>
      </c>
      <c r="L90" s="10">
        <f t="shared" si="13"/>
        <v>24000</v>
      </c>
      <c r="M90" s="10">
        <f t="shared" si="14"/>
        <v>33360</v>
      </c>
      <c r="N90" s="10">
        <f t="shared" si="15"/>
        <v>9360</v>
      </c>
      <c r="O90" s="10">
        <v>0.39</v>
      </c>
      <c r="P90" s="13">
        <f t="shared" si="9"/>
        <v>10860</v>
      </c>
    </row>
    <row r="91" spans="1:16">
      <c r="A91" s="6">
        <v>89</v>
      </c>
      <c r="B91" s="8"/>
      <c r="C91" s="7" t="s">
        <v>122</v>
      </c>
      <c r="D91" s="10" t="s">
        <v>121</v>
      </c>
      <c r="E91" s="10">
        <v>2</v>
      </c>
      <c r="F91" s="10">
        <v>2</v>
      </c>
      <c r="G91" s="10">
        <v>4500</v>
      </c>
      <c r="H91" s="10">
        <v>5000</v>
      </c>
      <c r="I91" s="10">
        <f t="shared" si="10"/>
        <v>6950</v>
      </c>
      <c r="J91" s="11">
        <f t="shared" si="11"/>
        <v>1950</v>
      </c>
      <c r="K91" s="12">
        <f t="shared" si="12"/>
        <v>2450</v>
      </c>
      <c r="L91" s="10">
        <f t="shared" si="13"/>
        <v>10000</v>
      </c>
      <c r="M91" s="10">
        <f t="shared" si="14"/>
        <v>13900</v>
      </c>
      <c r="N91" s="10">
        <f t="shared" si="15"/>
        <v>3900</v>
      </c>
      <c r="O91" s="10">
        <v>0.39</v>
      </c>
      <c r="P91" s="13">
        <f t="shared" si="9"/>
        <v>4900</v>
      </c>
    </row>
    <row r="92" spans="1:16">
      <c r="A92" s="6">
        <v>90</v>
      </c>
      <c r="B92" s="9"/>
      <c r="C92" s="7" t="s">
        <v>123</v>
      </c>
      <c r="D92" s="14" t="s">
        <v>114</v>
      </c>
      <c r="E92" s="14">
        <v>1</v>
      </c>
      <c r="F92" s="14">
        <v>1</v>
      </c>
      <c r="G92" s="14">
        <v>4750</v>
      </c>
      <c r="H92" s="14">
        <v>5000</v>
      </c>
      <c r="I92" s="14">
        <f t="shared" si="10"/>
        <v>6950</v>
      </c>
      <c r="J92" s="15">
        <f t="shared" si="11"/>
        <v>1950</v>
      </c>
      <c r="K92" s="12">
        <f t="shared" si="12"/>
        <v>2200</v>
      </c>
      <c r="L92" s="14">
        <f t="shared" si="13"/>
        <v>5000</v>
      </c>
      <c r="M92" s="14">
        <f t="shared" si="14"/>
        <v>6950</v>
      </c>
      <c r="N92" s="14">
        <f t="shared" si="15"/>
        <v>1950</v>
      </c>
      <c r="O92" s="10">
        <v>0.39</v>
      </c>
      <c r="P92" s="13">
        <f t="shared" si="9"/>
        <v>2200</v>
      </c>
    </row>
    <row r="93" spans="1:16">
      <c r="A93" s="6">
        <v>91</v>
      </c>
      <c r="B93" s="9"/>
      <c r="C93" s="7" t="s">
        <v>124</v>
      </c>
      <c r="D93" s="14" t="s">
        <v>114</v>
      </c>
      <c r="E93" s="14">
        <v>1</v>
      </c>
      <c r="F93" s="14">
        <v>1</v>
      </c>
      <c r="G93" s="14">
        <v>4750</v>
      </c>
      <c r="H93" s="14">
        <v>5000</v>
      </c>
      <c r="I93" s="14">
        <f t="shared" si="10"/>
        <v>6950</v>
      </c>
      <c r="J93" s="15">
        <f t="shared" si="11"/>
        <v>1950</v>
      </c>
      <c r="K93" s="12">
        <f t="shared" si="12"/>
        <v>2200</v>
      </c>
      <c r="L93" s="14">
        <f t="shared" si="13"/>
        <v>5000</v>
      </c>
      <c r="M93" s="14">
        <f t="shared" si="14"/>
        <v>6950</v>
      </c>
      <c r="N93" s="14">
        <f t="shared" si="15"/>
        <v>1950</v>
      </c>
      <c r="O93" s="10">
        <v>0.39</v>
      </c>
      <c r="P93" s="13">
        <f t="shared" si="9"/>
        <v>2200</v>
      </c>
    </row>
    <row r="94" spans="1:16">
      <c r="A94" s="6">
        <v>92</v>
      </c>
      <c r="B94" s="9"/>
      <c r="C94" s="7" t="s">
        <v>127</v>
      </c>
      <c r="D94" s="14" t="s">
        <v>121</v>
      </c>
      <c r="E94" s="14">
        <v>1</v>
      </c>
      <c r="F94" s="14">
        <v>1</v>
      </c>
      <c r="G94" s="14">
        <v>3000</v>
      </c>
      <c r="H94" s="14">
        <v>3500</v>
      </c>
      <c r="I94" s="14">
        <f t="shared" si="10"/>
        <v>4865</v>
      </c>
      <c r="J94" s="15">
        <f t="shared" si="11"/>
        <v>1365</v>
      </c>
      <c r="K94" s="12">
        <f t="shared" si="12"/>
        <v>1865</v>
      </c>
      <c r="L94" s="14">
        <f t="shared" si="13"/>
        <v>3500</v>
      </c>
      <c r="M94" s="14">
        <f t="shared" si="14"/>
        <v>4865</v>
      </c>
      <c r="N94" s="14">
        <f t="shared" si="15"/>
        <v>1365</v>
      </c>
      <c r="O94" s="10">
        <v>0.39</v>
      </c>
      <c r="P94" s="13">
        <f t="shared" si="9"/>
        <v>1865</v>
      </c>
    </row>
    <row r="95" spans="1:16">
      <c r="A95" s="6">
        <v>93</v>
      </c>
      <c r="B95" s="9"/>
      <c r="C95" s="7" t="s">
        <v>128</v>
      </c>
      <c r="D95" s="14" t="s">
        <v>121</v>
      </c>
      <c r="E95" s="14">
        <v>1</v>
      </c>
      <c r="F95" s="14">
        <v>1</v>
      </c>
      <c r="G95" s="14">
        <v>3000</v>
      </c>
      <c r="H95" s="14">
        <v>3500</v>
      </c>
      <c r="I95" s="14">
        <f t="shared" si="10"/>
        <v>4865</v>
      </c>
      <c r="J95" s="15">
        <f t="shared" si="11"/>
        <v>1365</v>
      </c>
      <c r="K95" s="12">
        <f t="shared" si="12"/>
        <v>1865</v>
      </c>
      <c r="L95" s="14">
        <f t="shared" si="13"/>
        <v>3500</v>
      </c>
      <c r="M95" s="14">
        <f t="shared" si="14"/>
        <v>4865</v>
      </c>
      <c r="N95" s="14">
        <f t="shared" si="15"/>
        <v>1365</v>
      </c>
      <c r="O95" s="10">
        <v>0.39</v>
      </c>
      <c r="P95" s="13">
        <f t="shared" si="9"/>
        <v>1865</v>
      </c>
    </row>
    <row r="96" spans="1:16">
      <c r="A96" s="6">
        <v>94</v>
      </c>
      <c r="B96" s="9"/>
      <c r="C96" s="7" t="s">
        <v>130</v>
      </c>
      <c r="D96" s="14" t="s">
        <v>129</v>
      </c>
      <c r="E96" s="14">
        <v>1</v>
      </c>
      <c r="F96" s="14">
        <v>1</v>
      </c>
      <c r="G96" s="14">
        <v>6500</v>
      </c>
      <c r="H96" s="14">
        <v>7000</v>
      </c>
      <c r="I96" s="14">
        <f t="shared" si="10"/>
        <v>9730</v>
      </c>
      <c r="J96" s="15">
        <f t="shared" si="11"/>
        <v>2730</v>
      </c>
      <c r="K96" s="12">
        <f t="shared" si="12"/>
        <v>3230</v>
      </c>
      <c r="L96" s="14">
        <f t="shared" si="13"/>
        <v>7000</v>
      </c>
      <c r="M96" s="14">
        <f t="shared" si="14"/>
        <v>9730</v>
      </c>
      <c r="N96" s="14">
        <f t="shared" si="15"/>
        <v>2730</v>
      </c>
      <c r="O96" s="10">
        <v>0.39</v>
      </c>
      <c r="P96" s="13">
        <f t="shared" si="9"/>
        <v>3230</v>
      </c>
    </row>
    <row r="97" spans="1:16">
      <c r="A97" s="6">
        <v>95</v>
      </c>
      <c r="B97" s="9"/>
      <c r="C97" s="7" t="s">
        <v>131</v>
      </c>
      <c r="D97" s="14" t="s">
        <v>132</v>
      </c>
      <c r="E97" s="14">
        <v>6</v>
      </c>
      <c r="F97" s="14">
        <v>6</v>
      </c>
      <c r="G97" s="14">
        <v>1300</v>
      </c>
      <c r="H97" s="14">
        <v>1500</v>
      </c>
      <c r="I97" s="14">
        <f t="shared" si="10"/>
        <v>2085</v>
      </c>
      <c r="J97" s="15">
        <f t="shared" si="11"/>
        <v>585</v>
      </c>
      <c r="K97" s="12">
        <f t="shared" si="12"/>
        <v>785</v>
      </c>
      <c r="L97" s="14">
        <f t="shared" si="13"/>
        <v>9000</v>
      </c>
      <c r="M97" s="14">
        <f t="shared" si="14"/>
        <v>12510</v>
      </c>
      <c r="N97" s="14">
        <f t="shared" si="15"/>
        <v>3510</v>
      </c>
      <c r="O97" s="10">
        <v>0.39</v>
      </c>
      <c r="P97" s="13">
        <f t="shared" si="9"/>
        <v>4710</v>
      </c>
    </row>
    <row r="98" spans="1:16">
      <c r="A98" s="6">
        <v>96</v>
      </c>
      <c r="B98" s="9"/>
      <c r="C98" s="7" t="s">
        <v>133</v>
      </c>
      <c r="D98" s="14" t="s">
        <v>134</v>
      </c>
      <c r="E98" s="14">
        <v>12</v>
      </c>
      <c r="F98" s="14">
        <v>12</v>
      </c>
      <c r="G98" s="14">
        <v>500</v>
      </c>
      <c r="H98" s="14">
        <v>600</v>
      </c>
      <c r="I98" s="14">
        <f t="shared" si="10"/>
        <v>834</v>
      </c>
      <c r="J98" s="15">
        <f t="shared" si="11"/>
        <v>234</v>
      </c>
      <c r="K98" s="12">
        <f t="shared" si="12"/>
        <v>334</v>
      </c>
      <c r="L98" s="14">
        <f t="shared" si="13"/>
        <v>7200</v>
      </c>
      <c r="M98" s="14">
        <f t="shared" si="14"/>
        <v>10008</v>
      </c>
      <c r="N98" s="14">
        <f t="shared" si="15"/>
        <v>2808</v>
      </c>
      <c r="O98" s="10">
        <v>0.39</v>
      </c>
      <c r="P98" s="13">
        <f t="shared" si="9"/>
        <v>4008</v>
      </c>
    </row>
    <row r="99" spans="1:16">
      <c r="A99" s="6">
        <v>97</v>
      </c>
      <c r="B99" s="9"/>
      <c r="C99" s="7" t="s">
        <v>135</v>
      </c>
      <c r="D99" s="14" t="s">
        <v>104</v>
      </c>
      <c r="E99" s="14">
        <v>6</v>
      </c>
      <c r="F99" s="14">
        <v>6</v>
      </c>
      <c r="G99" s="14">
        <v>850</v>
      </c>
      <c r="H99" s="14">
        <v>1000</v>
      </c>
      <c r="I99" s="14">
        <f t="shared" si="10"/>
        <v>1390</v>
      </c>
      <c r="J99" s="15">
        <f t="shared" si="11"/>
        <v>390</v>
      </c>
      <c r="K99" s="12">
        <f t="shared" si="12"/>
        <v>540</v>
      </c>
      <c r="L99" s="14">
        <f t="shared" si="13"/>
        <v>6000</v>
      </c>
      <c r="M99" s="14">
        <f t="shared" si="14"/>
        <v>8340</v>
      </c>
      <c r="N99" s="14">
        <f t="shared" si="15"/>
        <v>2340</v>
      </c>
      <c r="O99" s="10">
        <v>0.39</v>
      </c>
      <c r="P99" s="13">
        <f t="shared" si="9"/>
        <v>3240</v>
      </c>
    </row>
    <row r="100" spans="1:16">
      <c r="A100" s="6">
        <v>98</v>
      </c>
      <c r="B100" s="9"/>
      <c r="C100" s="7" t="s">
        <v>136</v>
      </c>
      <c r="D100" s="14" t="s">
        <v>138</v>
      </c>
      <c r="E100" s="14">
        <v>12</v>
      </c>
      <c r="F100" s="14">
        <v>12</v>
      </c>
      <c r="G100" s="14">
        <v>850</v>
      </c>
      <c r="H100" s="14">
        <v>1000</v>
      </c>
      <c r="I100" s="14">
        <f t="shared" si="10"/>
        <v>1390</v>
      </c>
      <c r="J100" s="15">
        <f t="shared" si="11"/>
        <v>390</v>
      </c>
      <c r="K100" s="12">
        <f t="shared" si="12"/>
        <v>540</v>
      </c>
      <c r="L100" s="14">
        <f t="shared" si="13"/>
        <v>12000</v>
      </c>
      <c r="M100" s="14">
        <f t="shared" si="14"/>
        <v>16680</v>
      </c>
      <c r="N100" s="14">
        <f t="shared" si="15"/>
        <v>4680</v>
      </c>
      <c r="O100" s="10">
        <v>0.39</v>
      </c>
      <c r="P100" s="13">
        <f t="shared" si="9"/>
        <v>6480</v>
      </c>
    </row>
    <row r="101" spans="1:16">
      <c r="A101" s="6">
        <v>99</v>
      </c>
      <c r="B101" s="9"/>
      <c r="C101" s="7" t="s">
        <v>137</v>
      </c>
      <c r="D101" s="14" t="s">
        <v>139</v>
      </c>
      <c r="E101" s="14">
        <v>6</v>
      </c>
      <c r="F101" s="14">
        <v>6</v>
      </c>
      <c r="G101" s="14">
        <v>850</v>
      </c>
      <c r="H101" s="14">
        <v>1000</v>
      </c>
      <c r="I101" s="14">
        <f t="shared" si="10"/>
        <v>1390</v>
      </c>
      <c r="J101" s="15">
        <f t="shared" si="11"/>
        <v>390</v>
      </c>
      <c r="K101" s="12">
        <f t="shared" si="12"/>
        <v>540</v>
      </c>
      <c r="L101" s="14">
        <f t="shared" si="13"/>
        <v>6000</v>
      </c>
      <c r="M101" s="14">
        <f t="shared" si="14"/>
        <v>8340</v>
      </c>
      <c r="N101" s="14">
        <f t="shared" si="15"/>
        <v>2340</v>
      </c>
      <c r="O101" s="10">
        <v>0.39</v>
      </c>
      <c r="P101" s="13">
        <f t="shared" si="9"/>
        <v>3240</v>
      </c>
    </row>
    <row r="102" spans="1:16">
      <c r="A102" s="6">
        <v>100</v>
      </c>
      <c r="B102" s="9"/>
      <c r="C102" s="7" t="s">
        <v>140</v>
      </c>
      <c r="D102" s="14" t="s">
        <v>139</v>
      </c>
      <c r="E102" s="14">
        <v>12</v>
      </c>
      <c r="F102" s="14">
        <v>12</v>
      </c>
      <c r="G102" s="14">
        <v>850</v>
      </c>
      <c r="H102" s="14">
        <v>1000</v>
      </c>
      <c r="I102" s="14">
        <f t="shared" si="10"/>
        <v>1390</v>
      </c>
      <c r="J102" s="15">
        <f t="shared" si="11"/>
        <v>390</v>
      </c>
      <c r="K102" s="12">
        <f t="shared" si="12"/>
        <v>540</v>
      </c>
      <c r="L102" s="14">
        <f t="shared" si="13"/>
        <v>12000</v>
      </c>
      <c r="M102" s="14">
        <f t="shared" si="14"/>
        <v>16680</v>
      </c>
      <c r="N102" s="14">
        <f t="shared" si="15"/>
        <v>4680</v>
      </c>
      <c r="O102" s="10">
        <v>0.39</v>
      </c>
      <c r="P102" s="13">
        <f t="shared" si="9"/>
        <v>6480</v>
      </c>
    </row>
    <row r="103" spans="1:16">
      <c r="A103" s="6">
        <v>101</v>
      </c>
      <c r="B103" s="9"/>
      <c r="C103" s="7" t="s">
        <v>141</v>
      </c>
      <c r="D103" s="14"/>
      <c r="E103" s="14">
        <v>180</v>
      </c>
      <c r="F103" s="14">
        <v>180</v>
      </c>
      <c r="G103" s="14">
        <v>22</v>
      </c>
      <c r="H103" s="14">
        <v>37</v>
      </c>
      <c r="I103" s="14">
        <f t="shared" si="10"/>
        <v>51.43</v>
      </c>
      <c r="J103" s="15">
        <f t="shared" si="11"/>
        <v>14.43</v>
      </c>
      <c r="K103" s="12">
        <f t="shared" si="12"/>
        <v>29.43</v>
      </c>
      <c r="L103" s="14">
        <f t="shared" si="13"/>
        <v>6660</v>
      </c>
      <c r="M103" s="14">
        <f t="shared" si="14"/>
        <v>9257.4</v>
      </c>
      <c r="N103" s="14">
        <f t="shared" si="15"/>
        <v>2597.4</v>
      </c>
      <c r="O103" s="10">
        <v>0.39</v>
      </c>
      <c r="P103" s="13">
        <f t="shared" si="9"/>
        <v>5297.4</v>
      </c>
    </row>
    <row r="104" spans="1:16">
      <c r="A104" s="6">
        <v>102</v>
      </c>
      <c r="B104" s="9"/>
      <c r="C104" s="7" t="s">
        <v>142</v>
      </c>
      <c r="D104" s="14" t="s">
        <v>90</v>
      </c>
      <c r="E104" s="14">
        <v>12</v>
      </c>
      <c r="F104" s="14">
        <v>12</v>
      </c>
      <c r="G104" s="14">
        <v>1700</v>
      </c>
      <c r="H104" s="14">
        <v>2000</v>
      </c>
      <c r="I104" s="14">
        <f t="shared" si="10"/>
        <v>2780</v>
      </c>
      <c r="J104" s="15">
        <f t="shared" si="11"/>
        <v>780</v>
      </c>
      <c r="K104" s="12">
        <f t="shared" si="12"/>
        <v>1080</v>
      </c>
      <c r="L104" s="14">
        <f t="shared" si="13"/>
        <v>24000</v>
      </c>
      <c r="M104" s="14">
        <f t="shared" si="14"/>
        <v>33360</v>
      </c>
      <c r="N104" s="14">
        <f t="shared" si="15"/>
        <v>9360</v>
      </c>
      <c r="O104" s="10">
        <v>0.39</v>
      </c>
      <c r="P104" s="13">
        <f t="shared" si="9"/>
        <v>12960</v>
      </c>
    </row>
    <row r="105" spans="1:16">
      <c r="A105" s="6">
        <v>103</v>
      </c>
      <c r="B105" s="9"/>
      <c r="C105" s="7" t="s">
        <v>143</v>
      </c>
      <c r="D105" s="14" t="s">
        <v>104</v>
      </c>
      <c r="E105" s="14">
        <v>24</v>
      </c>
      <c r="F105" s="14">
        <v>24</v>
      </c>
      <c r="G105" s="14">
        <v>3000</v>
      </c>
      <c r="H105" s="14">
        <v>3500</v>
      </c>
      <c r="I105" s="14">
        <f t="shared" si="10"/>
        <v>4865</v>
      </c>
      <c r="J105" s="15">
        <f t="shared" si="11"/>
        <v>1365</v>
      </c>
      <c r="K105" s="12">
        <f t="shared" si="12"/>
        <v>1865</v>
      </c>
      <c r="L105" s="14">
        <f t="shared" si="13"/>
        <v>84000</v>
      </c>
      <c r="M105" s="14">
        <f t="shared" si="14"/>
        <v>116760</v>
      </c>
      <c r="N105" s="14">
        <f t="shared" si="15"/>
        <v>32760</v>
      </c>
      <c r="O105" s="10">
        <v>0.39</v>
      </c>
      <c r="P105" s="13">
        <f t="shared" si="9"/>
        <v>44760</v>
      </c>
    </row>
    <row r="106" spans="1:16">
      <c r="A106" s="6">
        <v>104</v>
      </c>
      <c r="B106" s="9"/>
      <c r="C106" s="7" t="s">
        <v>144</v>
      </c>
      <c r="D106" s="14" t="s">
        <v>104</v>
      </c>
      <c r="E106" s="14">
        <v>1</v>
      </c>
      <c r="F106" s="14">
        <v>1</v>
      </c>
      <c r="G106" s="14">
        <v>3000</v>
      </c>
      <c r="H106" s="14">
        <v>3500</v>
      </c>
      <c r="I106" s="14">
        <f t="shared" si="10"/>
        <v>4865</v>
      </c>
      <c r="J106" s="15">
        <f t="shared" si="11"/>
        <v>1365</v>
      </c>
      <c r="K106" s="12">
        <f t="shared" si="12"/>
        <v>1865</v>
      </c>
      <c r="L106" s="14">
        <f t="shared" si="13"/>
        <v>3500</v>
      </c>
      <c r="M106" s="14">
        <f t="shared" si="14"/>
        <v>4865</v>
      </c>
      <c r="N106" s="14">
        <f t="shared" si="15"/>
        <v>1365</v>
      </c>
      <c r="O106" s="10">
        <v>0.39</v>
      </c>
      <c r="P106" s="13">
        <f t="shared" si="9"/>
        <v>1865</v>
      </c>
    </row>
    <row r="107" spans="1:16">
      <c r="A107" s="6">
        <v>105</v>
      </c>
      <c r="B107" s="9"/>
      <c r="C107" s="7" t="s">
        <v>145</v>
      </c>
      <c r="D107" s="14" t="s">
        <v>104</v>
      </c>
      <c r="E107" s="14">
        <v>10</v>
      </c>
      <c r="F107" s="14">
        <v>10</v>
      </c>
      <c r="G107" s="14">
        <v>3000</v>
      </c>
      <c r="H107" s="14">
        <v>3500</v>
      </c>
      <c r="I107" s="14">
        <f t="shared" si="10"/>
        <v>4865</v>
      </c>
      <c r="J107" s="15">
        <f t="shared" si="11"/>
        <v>1365</v>
      </c>
      <c r="K107" s="12">
        <f t="shared" si="12"/>
        <v>1865</v>
      </c>
      <c r="L107" s="14">
        <f t="shared" si="13"/>
        <v>35000</v>
      </c>
      <c r="M107" s="14">
        <f t="shared" si="14"/>
        <v>48650</v>
      </c>
      <c r="N107" s="14">
        <f t="shared" si="15"/>
        <v>13650</v>
      </c>
      <c r="O107" s="10">
        <v>0.39</v>
      </c>
      <c r="P107" s="13">
        <f t="shared" si="9"/>
        <v>18650</v>
      </c>
    </row>
    <row r="108" spans="1:16">
      <c r="A108" s="6">
        <v>106</v>
      </c>
      <c r="B108" s="9"/>
      <c r="C108" s="7" t="s">
        <v>146</v>
      </c>
      <c r="D108" s="14" t="s">
        <v>104</v>
      </c>
      <c r="E108" s="14">
        <v>12</v>
      </c>
      <c r="F108" s="14">
        <v>12</v>
      </c>
      <c r="G108" s="14">
        <v>3000</v>
      </c>
      <c r="H108" s="14">
        <v>3500</v>
      </c>
      <c r="I108" s="14">
        <f t="shared" si="10"/>
        <v>4865</v>
      </c>
      <c r="J108" s="15">
        <f t="shared" si="11"/>
        <v>1365</v>
      </c>
      <c r="K108" s="12">
        <f t="shared" si="12"/>
        <v>1865</v>
      </c>
      <c r="L108" s="14">
        <f t="shared" si="13"/>
        <v>42000</v>
      </c>
      <c r="M108" s="14">
        <f t="shared" si="14"/>
        <v>58380</v>
      </c>
      <c r="N108" s="14">
        <f t="shared" si="15"/>
        <v>16380</v>
      </c>
      <c r="O108" s="10">
        <v>0.39</v>
      </c>
      <c r="P108" s="13">
        <f t="shared" si="9"/>
        <v>22380</v>
      </c>
    </row>
    <row r="109" spans="1:16">
      <c r="A109" s="6">
        <v>107</v>
      </c>
      <c r="B109" s="9"/>
      <c r="C109" s="7" t="s">
        <v>143</v>
      </c>
      <c r="D109" s="14" t="s">
        <v>109</v>
      </c>
      <c r="E109" s="14">
        <v>12</v>
      </c>
      <c r="F109" s="14">
        <v>12</v>
      </c>
      <c r="G109" s="14">
        <v>3000</v>
      </c>
      <c r="H109" s="14">
        <v>3700</v>
      </c>
      <c r="I109" s="14">
        <f t="shared" si="10"/>
        <v>5143</v>
      </c>
      <c r="J109" s="15">
        <f t="shared" si="11"/>
        <v>1443</v>
      </c>
      <c r="K109" s="12">
        <f t="shared" si="12"/>
        <v>2143</v>
      </c>
      <c r="L109" s="14">
        <f t="shared" si="13"/>
        <v>44400</v>
      </c>
      <c r="M109" s="14">
        <f t="shared" si="14"/>
        <v>61716</v>
      </c>
      <c r="N109" s="14">
        <f t="shared" si="15"/>
        <v>17316</v>
      </c>
      <c r="O109" s="10">
        <v>0.39</v>
      </c>
      <c r="P109" s="13">
        <f t="shared" si="9"/>
        <v>25716</v>
      </c>
    </row>
    <row r="110" spans="1:16">
      <c r="A110" s="6">
        <v>108</v>
      </c>
      <c r="B110" s="9"/>
      <c r="C110" s="7" t="s">
        <v>147</v>
      </c>
      <c r="D110" s="14" t="s">
        <v>148</v>
      </c>
      <c r="E110" s="14">
        <v>6</v>
      </c>
      <c r="F110" s="14">
        <v>6</v>
      </c>
      <c r="G110" s="14">
        <v>4700</v>
      </c>
      <c r="H110" s="14">
        <v>5000</v>
      </c>
      <c r="I110" s="14">
        <f t="shared" si="10"/>
        <v>6950</v>
      </c>
      <c r="J110" s="15">
        <f t="shared" si="11"/>
        <v>1950</v>
      </c>
      <c r="K110" s="12">
        <f t="shared" si="12"/>
        <v>2250</v>
      </c>
      <c r="L110" s="14">
        <f t="shared" si="13"/>
        <v>30000</v>
      </c>
      <c r="M110" s="14">
        <f t="shared" si="14"/>
        <v>41700</v>
      </c>
      <c r="N110" s="14">
        <f t="shared" si="15"/>
        <v>11700</v>
      </c>
      <c r="O110" s="10">
        <v>0.39</v>
      </c>
      <c r="P110" s="13">
        <f t="shared" si="9"/>
        <v>13500</v>
      </c>
    </row>
    <row r="111" spans="1:16">
      <c r="A111" s="6">
        <v>109</v>
      </c>
      <c r="B111" s="9"/>
      <c r="C111" s="7" t="s">
        <v>152</v>
      </c>
      <c r="D111" s="14" t="s">
        <v>149</v>
      </c>
      <c r="E111" s="14">
        <v>6</v>
      </c>
      <c r="F111" s="14">
        <v>6</v>
      </c>
      <c r="G111" s="14">
        <v>3500</v>
      </c>
      <c r="H111" s="14">
        <v>4000</v>
      </c>
      <c r="I111" s="14">
        <f t="shared" si="10"/>
        <v>5560</v>
      </c>
      <c r="J111" s="15">
        <f t="shared" si="11"/>
        <v>1560</v>
      </c>
      <c r="K111" s="12">
        <f t="shared" si="12"/>
        <v>2060</v>
      </c>
      <c r="L111" s="14">
        <f t="shared" si="13"/>
        <v>24000</v>
      </c>
      <c r="M111" s="14">
        <f t="shared" si="14"/>
        <v>33360</v>
      </c>
      <c r="N111" s="14">
        <f t="shared" si="15"/>
        <v>9360</v>
      </c>
      <c r="O111" s="10">
        <v>0.39</v>
      </c>
      <c r="P111" s="13">
        <f t="shared" si="9"/>
        <v>12360</v>
      </c>
    </row>
    <row r="112" spans="1:16">
      <c r="A112" s="6">
        <v>110</v>
      </c>
      <c r="B112" s="9"/>
      <c r="C112" s="7" t="s">
        <v>152</v>
      </c>
      <c r="D112" s="14" t="s">
        <v>150</v>
      </c>
      <c r="E112" s="14">
        <v>6</v>
      </c>
      <c r="F112" s="14">
        <v>6</v>
      </c>
      <c r="G112" s="14">
        <v>2300</v>
      </c>
      <c r="H112" s="14">
        <v>3000</v>
      </c>
      <c r="I112" s="14">
        <f t="shared" si="10"/>
        <v>4170</v>
      </c>
      <c r="J112" s="15">
        <f t="shared" si="11"/>
        <v>1170</v>
      </c>
      <c r="K112" s="12">
        <f t="shared" si="12"/>
        <v>1870</v>
      </c>
      <c r="L112" s="14">
        <f t="shared" si="13"/>
        <v>18000</v>
      </c>
      <c r="M112" s="14">
        <f t="shared" si="14"/>
        <v>25020</v>
      </c>
      <c r="N112" s="14">
        <f t="shared" si="15"/>
        <v>7020</v>
      </c>
      <c r="O112" s="10">
        <v>0.39</v>
      </c>
      <c r="P112" s="13">
        <f t="shared" si="9"/>
        <v>11220</v>
      </c>
    </row>
    <row r="113" spans="1:16">
      <c r="A113" s="6">
        <v>111</v>
      </c>
      <c r="B113" s="9"/>
      <c r="C113" s="7" t="s">
        <v>152</v>
      </c>
      <c r="D113" s="14" t="s">
        <v>151</v>
      </c>
      <c r="E113" s="14">
        <v>12</v>
      </c>
      <c r="F113" s="14">
        <v>12</v>
      </c>
      <c r="G113" s="14">
        <v>1400</v>
      </c>
      <c r="H113" s="14">
        <v>2000</v>
      </c>
      <c r="I113" s="14">
        <f t="shared" si="10"/>
        <v>2780</v>
      </c>
      <c r="J113" s="15">
        <f t="shared" si="11"/>
        <v>780</v>
      </c>
      <c r="K113" s="12">
        <f t="shared" si="12"/>
        <v>1380</v>
      </c>
      <c r="L113" s="14">
        <f t="shared" si="13"/>
        <v>24000</v>
      </c>
      <c r="M113" s="14">
        <f t="shared" si="14"/>
        <v>33360</v>
      </c>
      <c r="N113" s="14">
        <f t="shared" si="15"/>
        <v>9360</v>
      </c>
      <c r="O113" s="10">
        <v>0.39</v>
      </c>
      <c r="P113" s="13">
        <f t="shared" si="9"/>
        <v>16560</v>
      </c>
    </row>
    <row r="114" spans="1:16">
      <c r="A114" s="6">
        <v>112</v>
      </c>
      <c r="B114" s="9"/>
      <c r="C114" s="7" t="s">
        <v>153</v>
      </c>
      <c r="D114" s="14" t="s">
        <v>154</v>
      </c>
      <c r="E114" s="14">
        <v>20</v>
      </c>
      <c r="F114" s="14">
        <v>20</v>
      </c>
      <c r="G114" s="14">
        <v>1500</v>
      </c>
      <c r="H114" s="14">
        <v>2000</v>
      </c>
      <c r="I114" s="14">
        <f t="shared" si="10"/>
        <v>2780</v>
      </c>
      <c r="J114" s="15">
        <f t="shared" si="11"/>
        <v>780</v>
      </c>
      <c r="K114" s="12">
        <f t="shared" si="12"/>
        <v>1280</v>
      </c>
      <c r="L114" s="14">
        <f t="shared" si="13"/>
        <v>40000</v>
      </c>
      <c r="M114" s="14">
        <f t="shared" si="14"/>
        <v>55600</v>
      </c>
      <c r="N114" s="14">
        <f>J114*F114</f>
        <v>15600</v>
      </c>
      <c r="O114" s="10">
        <v>0.39</v>
      </c>
      <c r="P114" s="13">
        <f t="shared" si="9"/>
        <v>25600</v>
      </c>
    </row>
    <row r="115" spans="1:16">
      <c r="A115" s="6">
        <v>113</v>
      </c>
      <c r="B115" s="9"/>
      <c r="C115" s="7" t="s">
        <v>156</v>
      </c>
      <c r="D115" s="14" t="s">
        <v>157</v>
      </c>
      <c r="E115" s="14">
        <v>1</v>
      </c>
      <c r="F115" s="14">
        <v>1</v>
      </c>
      <c r="G115" s="14">
        <v>2600</v>
      </c>
      <c r="H115" s="14">
        <v>3200</v>
      </c>
      <c r="I115" s="14">
        <f t="shared" si="10"/>
        <v>4448</v>
      </c>
      <c r="J115" s="15">
        <f t="shared" si="11"/>
        <v>1248</v>
      </c>
      <c r="K115" s="12">
        <f t="shared" si="12"/>
        <v>1848</v>
      </c>
      <c r="L115" s="14">
        <f t="shared" si="13"/>
        <v>3200</v>
      </c>
      <c r="M115" s="14">
        <f t="shared" si="14"/>
        <v>4448</v>
      </c>
      <c r="N115" s="14">
        <f>J115*F115</f>
        <v>1248</v>
      </c>
      <c r="O115" s="10">
        <v>0.39</v>
      </c>
      <c r="P115" s="13">
        <f t="shared" si="9"/>
        <v>1848</v>
      </c>
    </row>
  </sheetData>
  <mergeCells count="1">
    <mergeCell ref="A1:P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Produtos</vt:lpstr>
      <vt:lpstr>Produtos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Eng Menata</cp:lastModifiedBy>
  <cp:lastPrinted>2023-03-14T12:54:38Z</cp:lastPrinted>
  <dcterms:created xsi:type="dcterms:W3CDTF">2023-02-08T11:03:11Z</dcterms:created>
  <dcterms:modified xsi:type="dcterms:W3CDTF">2023-05-09T11:30:15Z</dcterms:modified>
</cp:coreProperties>
</file>